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Заворотова\с Рабочего стола\Проект бюджета на 2024 год\Бюджет 2024 год\Уточненный прогноз СЭР на 2023-2025 годы\"/>
    </mc:Choice>
  </mc:AlternateContent>
  <bookViews>
    <workbookView xWindow="108" yWindow="120" windowWidth="21840" windowHeight="1149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  <definedName name="_xlnm.Print_Area" localSheetId="0">Лист1!$A$1:$K$113</definedName>
  </definedNames>
  <calcPr calcId="152511"/>
</workbook>
</file>

<file path=xl/calcChain.xml><?xml version="1.0" encoding="utf-8"?>
<calcChain xmlns="http://schemas.openxmlformats.org/spreadsheetml/2006/main">
  <c r="C93" i="1" l="1"/>
  <c r="D93" i="1"/>
  <c r="E93" i="1"/>
  <c r="F93" i="1"/>
  <c r="D53" i="1"/>
  <c r="D22" i="1"/>
  <c r="D16" i="1" l="1"/>
  <c r="G93" i="1"/>
  <c r="G94" i="1" s="1"/>
  <c r="H93" i="1"/>
  <c r="I93" i="1"/>
  <c r="J93" i="1"/>
  <c r="K93" i="1"/>
  <c r="H94" i="1"/>
  <c r="K100" i="1"/>
  <c r="J100" i="1"/>
  <c r="I100" i="1"/>
  <c r="H100" i="1"/>
  <c r="G100" i="1"/>
  <c r="F100" i="1"/>
  <c r="E100" i="1"/>
  <c r="E94" i="1"/>
  <c r="D100" i="1"/>
  <c r="D94" i="1"/>
  <c r="F94" i="1" l="1"/>
  <c r="J94" i="1"/>
  <c r="K94" i="1"/>
  <c r="I94" i="1"/>
  <c r="K86" i="1"/>
  <c r="J86" i="1"/>
  <c r="I86" i="1"/>
  <c r="H86" i="1"/>
  <c r="G86" i="1"/>
  <c r="F86" i="1"/>
  <c r="E86" i="1"/>
  <c r="D86" i="1"/>
  <c r="C102" i="1" l="1"/>
  <c r="D102" i="1"/>
  <c r="E87" i="1"/>
  <c r="F87" i="1"/>
  <c r="G87" i="1"/>
  <c r="H87" i="1"/>
  <c r="I87" i="1"/>
  <c r="J87" i="1"/>
  <c r="K87" i="1"/>
  <c r="D87" i="1"/>
  <c r="F102" i="1"/>
  <c r="G102" i="1"/>
  <c r="H102" i="1"/>
  <c r="I102" i="1"/>
  <c r="J102" i="1"/>
  <c r="K102" i="1"/>
  <c r="E102" i="1"/>
  <c r="D62" i="1"/>
  <c r="E62" i="1" s="1"/>
  <c r="G62" i="1" s="1"/>
  <c r="I62" i="1" s="1"/>
  <c r="K62" i="1" s="1"/>
  <c r="D58" i="1"/>
  <c r="E58" i="1" l="1"/>
  <c r="F58" i="1" s="1"/>
  <c r="H58" i="1" s="1"/>
  <c r="J58" i="1" s="1"/>
  <c r="F62" i="1"/>
  <c r="H62" i="1" s="1"/>
  <c r="J62" i="1" s="1"/>
  <c r="D33" i="1"/>
  <c r="E33" i="1" s="1"/>
  <c r="F33" i="1" s="1"/>
  <c r="H33" i="1" s="1"/>
  <c r="J33" i="1" s="1"/>
  <c r="D30" i="1"/>
  <c r="E30" i="1" s="1"/>
  <c r="G30" i="1" s="1"/>
  <c r="I30" i="1" s="1"/>
  <c r="K30" i="1" s="1"/>
  <c r="D26" i="1"/>
  <c r="E26" i="1" s="1"/>
  <c r="G26" i="1" s="1"/>
  <c r="I26" i="1" s="1"/>
  <c r="K26" i="1" s="1"/>
  <c r="E16" i="1"/>
  <c r="G16" i="1" s="1"/>
  <c r="I16" i="1" s="1"/>
  <c r="K16" i="1" s="1"/>
  <c r="E22" i="1"/>
  <c r="G58" i="1" l="1"/>
  <c r="I58" i="1" s="1"/>
  <c r="K58" i="1" s="1"/>
  <c r="F16" i="1"/>
  <c r="H16" i="1" s="1"/>
  <c r="J16" i="1" s="1"/>
  <c r="F22" i="1"/>
  <c r="H22" i="1" s="1"/>
  <c r="J22" i="1" s="1"/>
  <c r="G22" i="1"/>
  <c r="I22" i="1" s="1"/>
  <c r="K22" i="1" s="1"/>
  <c r="G33" i="1"/>
  <c r="I33" i="1" s="1"/>
  <c r="K33" i="1" s="1"/>
  <c r="F26" i="1"/>
  <c r="H26" i="1" s="1"/>
  <c r="J26" i="1" s="1"/>
  <c r="F30" i="1"/>
  <c r="H30" i="1" s="1"/>
  <c r="J30" i="1" s="1"/>
  <c r="E53" i="1" l="1"/>
  <c r="F53" i="1" l="1"/>
  <c r="H53" i="1" s="1"/>
  <c r="J53" i="1" s="1"/>
  <c r="G53" i="1"/>
  <c r="I53" i="1" s="1"/>
  <c r="K53" i="1" s="1"/>
  <c r="C14" i="1"/>
  <c r="K13" i="1"/>
  <c r="J13" i="1"/>
  <c r="I13" i="1"/>
  <c r="H13" i="1"/>
  <c r="G13" i="1"/>
  <c r="F13" i="1"/>
  <c r="E13" i="1"/>
  <c r="D13" i="1"/>
  <c r="C13" i="1"/>
  <c r="J10" i="1"/>
  <c r="K10" i="1" s="1"/>
  <c r="K14" i="1" s="1"/>
  <c r="H10" i="1"/>
  <c r="I10" i="1" s="1"/>
  <c r="I14" i="1" s="1"/>
  <c r="F10" i="1"/>
  <c r="F14" i="1" s="1"/>
  <c r="E10" i="1"/>
  <c r="E14" i="1" s="1"/>
  <c r="D14" i="1"/>
  <c r="H14" i="1" l="1"/>
  <c r="G10" i="1"/>
  <c r="G14" i="1" s="1"/>
  <c r="J14" i="1"/>
</calcChain>
</file>

<file path=xl/sharedStrings.xml><?xml version="1.0" encoding="utf-8"?>
<sst xmlns="http://schemas.openxmlformats.org/spreadsheetml/2006/main" count="203" uniqueCount="112">
  <si>
    <t xml:space="preserve">       Показатели</t>
  </si>
  <si>
    <t>Единица измерения</t>
  </si>
  <si>
    <t>млн.руб.</t>
  </si>
  <si>
    <t>%</t>
  </si>
  <si>
    <t>в том числе</t>
  </si>
  <si>
    <t>человек</t>
  </si>
  <si>
    <t>рублей</t>
  </si>
  <si>
    <t>ПОТРЕБИТЕЛЬСКИЙ  РЫНОК</t>
  </si>
  <si>
    <t>тонн</t>
  </si>
  <si>
    <t>тыс.шт</t>
  </si>
  <si>
    <t>млн. квт.час</t>
  </si>
  <si>
    <t>Индекс-дефлятор к предыдущему году</t>
  </si>
  <si>
    <t>Выплаты социального характера, всего</t>
  </si>
  <si>
    <t xml:space="preserve">Индекс производства к предыдущему году </t>
  </si>
  <si>
    <t>Инвестиции в основной капитал за счет всех источников финансирования - всего</t>
  </si>
  <si>
    <t>Индекс физического объема к предыдущему году в сопоставимых ценах</t>
  </si>
  <si>
    <t xml:space="preserve">Оборот розничной торговли </t>
  </si>
  <si>
    <t>Индекс физического объема оборота розничной торговли</t>
  </si>
  <si>
    <t>Индекс-дефлятор оборота розничной торговли</t>
  </si>
  <si>
    <t xml:space="preserve">Объем платных услуг населению </t>
  </si>
  <si>
    <t>Индекс физического объема платных услуг населению</t>
  </si>
  <si>
    <t xml:space="preserve"> Т Р У Д     </t>
  </si>
  <si>
    <t xml:space="preserve"> ФИНАНСЫ</t>
  </si>
  <si>
    <t xml:space="preserve"> СЕЛЬСКОЕ ХОЗЯЙСТВО</t>
  </si>
  <si>
    <t>ПРОИЗВОДСТВО ВАЖНЕЙШИХ ВИДОВ ПРОДУКЦИИ В НАТУРАЛЬНОМ ВЫРАЖЕНИИ</t>
  </si>
  <si>
    <t>тыс. тонн</t>
  </si>
  <si>
    <t>единиц</t>
  </si>
  <si>
    <t>млн. руб.</t>
  </si>
  <si>
    <t>в % к пред. году</t>
  </si>
  <si>
    <t>СТРОИТЕЛЬСТВО и  ИНВЕСТИЦИИ</t>
  </si>
  <si>
    <t xml:space="preserve">млн. руб. </t>
  </si>
  <si>
    <t>млн. руб. в ценах соотв. лет</t>
  </si>
  <si>
    <t>% к пред. году</t>
  </si>
  <si>
    <t>кв.м общей площади</t>
  </si>
  <si>
    <t>Объем выполненных работ по виду деятельности "строительство"</t>
  </si>
  <si>
    <t>Ввод в действие жилых домов</t>
  </si>
  <si>
    <t>Ввод в действие новых (производственных) предприятий или объектов (расшифровать по срокам ввода)</t>
  </si>
  <si>
    <t>Отчёт</t>
  </si>
  <si>
    <t>ПРОМЫШЛЕННОЕ ПРОИЗВОДСТВО</t>
  </si>
  <si>
    <t>Продукция сельского хозяйства в хозяйствах всех категорий</t>
  </si>
  <si>
    <t>% к предыдущему году</t>
  </si>
  <si>
    <t>Прибыль прибыльных организаций с учетом филиалов и структурных подразделений организаций, зарегистрированных за пределами области</t>
  </si>
  <si>
    <t>Ввод в действие новых предприятий (производств) (расшифровать )</t>
  </si>
  <si>
    <t>Оценка</t>
  </si>
  <si>
    <t>ДЕМОГРАФИЧЕСКИЕ ПОКАЗАТЕЛИ</t>
  </si>
  <si>
    <t>Численность постоянного населения (среднегодовая)</t>
  </si>
  <si>
    <t>тыс. человек</t>
  </si>
  <si>
    <t>Индекс-дефлятор объема платных услуг</t>
  </si>
  <si>
    <t>Численность безработных, зарегистрированных в службах занятости</t>
  </si>
  <si>
    <t xml:space="preserve">Численность незанятых граждан, зарегистрированных в органах государственной службы занятости, в расчете на одну заявленную вакансию </t>
  </si>
  <si>
    <t xml:space="preserve">Доля прибыльных предприятий </t>
  </si>
  <si>
    <t>Продукция сельского хозяйства</t>
  </si>
  <si>
    <t>Промышленная продукция</t>
  </si>
  <si>
    <t>Продукция растениеводства</t>
  </si>
  <si>
    <t>Индекс производства продукции растениеводства</t>
  </si>
  <si>
    <t>Индекс-дефлятор продукции растениеводства</t>
  </si>
  <si>
    <t>Продукция животноводства</t>
  </si>
  <si>
    <t>Индекс производства продукции животноводства</t>
  </si>
  <si>
    <t>Индекс-дефлятор продукции животноводства</t>
  </si>
  <si>
    <t>Кондитерские изделия</t>
  </si>
  <si>
    <t>Электроэнергия</t>
  </si>
  <si>
    <t>из них - недвижимое имущество</t>
  </si>
  <si>
    <t xml:space="preserve">Среднегодовая полная учетная стоимость основных фондов коммерческих организаций </t>
  </si>
  <si>
    <t>Среднемесячная заработная плата одного работника</t>
  </si>
  <si>
    <t>Финансовый результат с учетом филиалов и структурных подразделений организаций, зарегистрированных за пределами области (прибыль(+), убыток (-)</t>
  </si>
  <si>
    <t>Скот и птица на убой (в живом весе)</t>
  </si>
  <si>
    <t>Молоко</t>
  </si>
  <si>
    <t>Яйца</t>
  </si>
  <si>
    <t>Уровень регистрируемой безработицы (к численности населения в трудоспособном возрасте)</t>
  </si>
  <si>
    <t xml:space="preserve"> %</t>
  </si>
  <si>
    <t>Городское население (среднегодовая)</t>
  </si>
  <si>
    <t>Сельское население (среднегодовая)</t>
  </si>
  <si>
    <t>Среднесписочная численность работников бюджетной сферы - всего</t>
  </si>
  <si>
    <t>образование</t>
  </si>
  <si>
    <t>в том числе:</t>
  </si>
  <si>
    <t>в том числе в отраслях бюджетной сферы:</t>
  </si>
  <si>
    <t xml:space="preserve"> Фонд заработной платы всех работников организаций отраслей бюджетной сферы - всего</t>
  </si>
  <si>
    <t>Объем отгруженных товаров собственного производства, выполненных работ и услуг собственными силами - 10 Производство пищевых продуктов</t>
  </si>
  <si>
    <t>Изделия хлебобулочные изделия недлительного хранения</t>
  </si>
  <si>
    <t>Изделия хлебобулочные изделия длительного хранения</t>
  </si>
  <si>
    <t>деятельность в области здравоохранения и социальных услуг</t>
  </si>
  <si>
    <t xml:space="preserve">деятельность в области культуры, спорта, организации досуга и развлечений </t>
  </si>
  <si>
    <t>Картофель</t>
  </si>
  <si>
    <t>Овощи</t>
  </si>
  <si>
    <t>Культуры зерновые</t>
  </si>
  <si>
    <t>консервативный</t>
  </si>
  <si>
    <t xml:space="preserve">базовый </t>
  </si>
  <si>
    <t>Фонд начисленной заработной платы работников организаций (без субъектов  малого предпринимательства)</t>
  </si>
  <si>
    <t>Среднесписочная численность работников организаций (без субъектов малого предпринимательства)</t>
  </si>
  <si>
    <t>(Наименование городского/муниципального округа или муниципального района)</t>
  </si>
  <si>
    <t>2021 год</t>
  </si>
  <si>
    <t>2024 год (по вариантам)</t>
  </si>
  <si>
    <t>2022 год</t>
  </si>
  <si>
    <t>2025 год (по вариантам)</t>
  </si>
  <si>
    <t>нет данных</t>
  </si>
  <si>
    <t xml:space="preserve">Объем отгруженных товаров собственного производства, выполненных работ и услуг собственными силами - E Водоснабжение; водоотведение, организация сбора и утилизации отходов, деятельность по ликвидации загрязнений </t>
  </si>
  <si>
    <t xml:space="preserve">Объем отгруженных товаров собственного производства, выполненных работ и услуг собственными силами - D Обеспечение электрической энергией, газом и паром; кондиционирование воздуха  </t>
  </si>
  <si>
    <t xml:space="preserve">Прогноз социально - экономического развития </t>
  </si>
  <si>
    <t>РАЗВИТИЕ СОЦИАЛЬНОЙ СФЕРЫ</t>
  </si>
  <si>
    <t>Количество классов-комплектов в образовательных организациях</t>
  </si>
  <si>
    <t>ед.</t>
  </si>
  <si>
    <t>Количество обучающихся в образовательных организациях</t>
  </si>
  <si>
    <t>Количество обучающихся в группах продленного дня</t>
  </si>
  <si>
    <t>Количество воспитанников пришкольных интернатов</t>
  </si>
  <si>
    <t>Количество групп в дошкольных образовательных организациях</t>
  </si>
  <si>
    <t>Количество воспитанников образовательных организаций, реализующих основную общеобразовательную программу дошкольного образования</t>
  </si>
  <si>
    <t xml:space="preserve">  </t>
  </si>
  <si>
    <t xml:space="preserve"> Прогноз</t>
  </si>
  <si>
    <r>
      <t>_</t>
    </r>
    <r>
      <rPr>
        <b/>
        <u/>
        <sz val="10"/>
        <rFont val="Times New Roman"/>
        <family val="1"/>
        <charset val="204"/>
      </rPr>
      <t>ЛЕШУКОНСКОГО МУНИЦИПАЛЬНОГО ОКРУГА АРХАНГЕЛЬСКОЙ ОБЛАСТИ</t>
    </r>
    <r>
      <rPr>
        <b/>
        <sz val="10"/>
        <rFont val="Times New Roman"/>
        <family val="1"/>
        <charset val="204"/>
      </rPr>
      <t>_</t>
    </r>
  </si>
  <si>
    <t xml:space="preserve"> на  2024 год  и  плановый период  2025  и  2026 годов    </t>
  </si>
  <si>
    <t>2023 год</t>
  </si>
  <si>
    <t>2026 год (по вариантам)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</si>
</sst>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"/>
    <numFmt numFmtId="166" formatCode="#,##0.0"/>
  </numFmts>
  <fonts count="17" x14ac:knownFonts="1">
    <font>
      <sz val="10"/>
      <name val="Arial Cyr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Border="1"/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Border="1"/>
    <xf numFmtId="0" fontId="1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0" fontId="3" fillId="0" borderId="0" xfId="0" applyFont="1" applyFill="1" applyBorder="1"/>
    <xf numFmtId="0" fontId="3" fillId="0" borderId="0" xfId="0" applyFont="1" applyFill="1"/>
    <xf numFmtId="0" fontId="1" fillId="0" borderId="0" xfId="0" applyFont="1" applyFill="1" applyBorder="1"/>
    <xf numFmtId="0" fontId="1" fillId="0" borderId="0" xfId="0" applyFont="1" applyFill="1"/>
    <xf numFmtId="0" fontId="5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 inden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4" fontId="7" fillId="0" borderId="1" xfId="0" applyNumberFormat="1" applyFont="1" applyBorder="1" applyAlignment="1">
      <alignment horizontal="right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 inden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/>
    </xf>
    <xf numFmtId="0" fontId="10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4" fontId="10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Font="1" applyFill="1" applyBorder="1" applyAlignment="1" applyProtection="1">
      <alignment horizontal="left" vertical="center" wrapText="1" indent="1"/>
    </xf>
    <xf numFmtId="0" fontId="11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top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right" vertical="center" wrapText="1" shrinkToFit="1"/>
    </xf>
    <xf numFmtId="0" fontId="8" fillId="0" borderId="1" xfId="0" applyFont="1" applyFill="1" applyBorder="1" applyAlignment="1" applyProtection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 applyProtection="1">
      <alignment horizontal="left" vertical="center" wrapText="1"/>
    </xf>
    <xf numFmtId="4" fontId="14" fillId="0" borderId="1" xfId="0" applyNumberFormat="1" applyFont="1" applyFill="1" applyBorder="1" applyAlignment="1">
      <alignment horizontal="right" vertical="center" wrapText="1"/>
    </xf>
    <xf numFmtId="4" fontId="14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 applyProtection="1">
      <alignment horizontal="right" vertical="center" wrapText="1" shrinkToFit="1"/>
    </xf>
    <xf numFmtId="0" fontId="14" fillId="0" borderId="1" xfId="0" applyFont="1" applyFill="1" applyBorder="1" applyAlignment="1" applyProtection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/>
    </xf>
    <xf numFmtId="4" fontId="7" fillId="0" borderId="1" xfId="0" applyNumberFormat="1" applyFont="1" applyFill="1" applyBorder="1" applyAlignment="1" applyProtection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 applyProtection="1">
      <alignment horizontal="right" vertical="center" wrapText="1" shrinkToFit="1"/>
    </xf>
    <xf numFmtId="0" fontId="7" fillId="0" borderId="1" xfId="0" applyFont="1" applyFill="1" applyBorder="1" applyAlignment="1" applyProtection="1">
      <alignment horizontal="right" vertical="center" wrapText="1"/>
    </xf>
    <xf numFmtId="4" fontId="7" fillId="3" borderId="1" xfId="0" applyNumberFormat="1" applyFont="1" applyFill="1" applyBorder="1" applyAlignment="1">
      <alignment horizontal="right" vertical="center"/>
    </xf>
    <xf numFmtId="2" fontId="7" fillId="0" borderId="1" xfId="0" applyNumberFormat="1" applyFont="1" applyBorder="1" applyAlignment="1">
      <alignment horizontal="right"/>
    </xf>
    <xf numFmtId="4" fontId="7" fillId="2" borderId="1" xfId="0" applyNumberFormat="1" applyFont="1" applyFill="1" applyBorder="1" applyAlignment="1" applyProtection="1">
      <alignment horizontal="right" vertical="center" wrapText="1"/>
    </xf>
    <xf numFmtId="4" fontId="7" fillId="0" borderId="1" xfId="0" applyNumberFormat="1" applyFont="1" applyFill="1" applyBorder="1" applyAlignment="1" applyProtection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 applyProtection="1">
      <alignment horizontal="right" vertical="center" wrapText="1"/>
    </xf>
    <xf numFmtId="165" fontId="7" fillId="0" borderId="1" xfId="0" applyNumberFormat="1" applyFont="1" applyBorder="1" applyAlignment="1">
      <alignment horizontal="right"/>
    </xf>
    <xf numFmtId="0" fontId="0" fillId="0" borderId="0" xfId="0" applyFont="1" applyBorder="1"/>
    <xf numFmtId="0" fontId="0" fillId="0" borderId="0" xfId="0" applyFont="1"/>
    <xf numFmtId="0" fontId="10" fillId="0" borderId="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 applyProtection="1">
      <alignment horizontal="center" vertical="center" wrapText="1" shrinkToFit="1"/>
    </xf>
    <xf numFmtId="0" fontId="7" fillId="0" borderId="7" xfId="0" applyFont="1" applyFill="1" applyBorder="1" applyAlignment="1" applyProtection="1">
      <alignment horizontal="center" vertical="center" wrapText="1" shrinkToFit="1"/>
    </xf>
    <xf numFmtId="0" fontId="7" fillId="0" borderId="6" xfId="0" applyFont="1" applyFill="1" applyBorder="1" applyAlignment="1" applyProtection="1">
      <alignment horizontal="center" vertical="center" wrapText="1" shrinkToFi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0" borderId="7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4" fontId="10" fillId="0" borderId="7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3"/>
  <sheetViews>
    <sheetView tabSelected="1" view="pageBreakPreview" zoomScaleNormal="220" zoomScaleSheetLayoutView="100" workbookViewId="0">
      <pane ySplit="7" topLeftCell="A107" activePane="bottomLeft" state="frozen"/>
      <selection pane="bottomLeft" activeCell="H61" sqref="H61"/>
    </sheetView>
  </sheetViews>
  <sheetFormatPr defaultRowHeight="13.2" x14ac:dyDescent="0.25"/>
  <cols>
    <col min="1" max="1" width="56.6640625" style="17" customWidth="1"/>
    <col min="2" max="2" width="14.5546875" style="10" customWidth="1"/>
    <col min="3" max="3" width="12.109375" style="8" customWidth="1"/>
    <col min="4" max="5" width="12.109375" style="9" customWidth="1"/>
    <col min="6" max="6" width="11.88671875" style="9" customWidth="1"/>
    <col min="7" max="7" width="10.5546875" style="9" customWidth="1"/>
    <col min="8" max="8" width="12.33203125" style="9" customWidth="1"/>
    <col min="9" max="9" width="10.88671875" style="9" customWidth="1"/>
    <col min="10" max="10" width="12.5546875" style="9" customWidth="1"/>
    <col min="11" max="11" width="11.6640625" style="9" customWidth="1"/>
    <col min="12" max="22" width="9.109375" style="3"/>
  </cols>
  <sheetData>
    <row r="1" spans="1:22" s="1" customFormat="1" ht="15" x14ac:dyDescent="0.25">
      <c r="A1" s="102" t="s">
        <v>97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1" customFormat="1" ht="15" x14ac:dyDescent="0.25">
      <c r="A2" s="105" t="s">
        <v>108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s="1" customFormat="1" ht="15" x14ac:dyDescent="0.25">
      <c r="A3" s="106" t="s">
        <v>89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s="1" customFormat="1" ht="15" x14ac:dyDescent="0.25">
      <c r="A4" s="102" t="s">
        <v>109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s="7" customFormat="1" x14ac:dyDescent="0.25">
      <c r="A5" s="99" t="s">
        <v>0</v>
      </c>
      <c r="B5" s="99" t="s">
        <v>1</v>
      </c>
      <c r="C5" s="103" t="s">
        <v>37</v>
      </c>
      <c r="D5" s="104"/>
      <c r="E5" s="19" t="s">
        <v>43</v>
      </c>
      <c r="F5" s="103" t="s">
        <v>107</v>
      </c>
      <c r="G5" s="107"/>
      <c r="H5" s="107"/>
      <c r="I5" s="107"/>
      <c r="J5" s="107"/>
      <c r="K5" s="107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s="7" customFormat="1" x14ac:dyDescent="0.25">
      <c r="A6" s="100"/>
      <c r="B6" s="100"/>
      <c r="C6" s="99" t="s">
        <v>90</v>
      </c>
      <c r="D6" s="98" t="s">
        <v>92</v>
      </c>
      <c r="E6" s="98" t="s">
        <v>110</v>
      </c>
      <c r="F6" s="98" t="s">
        <v>91</v>
      </c>
      <c r="G6" s="98"/>
      <c r="H6" s="98" t="s">
        <v>93</v>
      </c>
      <c r="I6" s="98"/>
      <c r="J6" s="98" t="s">
        <v>111</v>
      </c>
      <c r="K6" s="98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s="7" customFormat="1" ht="18" customHeight="1" x14ac:dyDescent="0.25">
      <c r="A7" s="101"/>
      <c r="B7" s="101"/>
      <c r="C7" s="101"/>
      <c r="D7" s="98"/>
      <c r="E7" s="98"/>
      <c r="F7" s="51" t="s">
        <v>85</v>
      </c>
      <c r="G7" s="51" t="s">
        <v>86</v>
      </c>
      <c r="H7" s="51" t="s">
        <v>85</v>
      </c>
      <c r="I7" s="51" t="s">
        <v>86</v>
      </c>
      <c r="J7" s="51" t="s">
        <v>85</v>
      </c>
      <c r="K7" s="51" t="s">
        <v>86</v>
      </c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s="7" customFormat="1" x14ac:dyDescent="0.25">
      <c r="A8" s="60" t="s">
        <v>44</v>
      </c>
      <c r="B8" s="18"/>
      <c r="C8" s="20"/>
      <c r="D8" s="20"/>
      <c r="E8" s="20"/>
      <c r="F8" s="20"/>
      <c r="G8" s="20"/>
      <c r="H8" s="21"/>
      <c r="I8" s="21"/>
      <c r="J8" s="21"/>
      <c r="K8" s="21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s="16" customFormat="1" x14ac:dyDescent="0.25">
      <c r="A9" s="22" t="s">
        <v>45</v>
      </c>
      <c r="B9" s="23" t="s">
        <v>46</v>
      </c>
      <c r="C9" s="24">
        <v>5.8</v>
      </c>
      <c r="D9" s="24">
        <v>5.46</v>
      </c>
      <c r="E9" s="24">
        <v>5.23</v>
      </c>
      <c r="F9" s="24">
        <v>5.23</v>
      </c>
      <c r="G9" s="24">
        <v>5.23</v>
      </c>
      <c r="H9" s="25">
        <v>5.0999999999999996</v>
      </c>
      <c r="I9" s="25">
        <v>5.0999999999999996</v>
      </c>
      <c r="J9" s="25">
        <v>4.9000000000000004</v>
      </c>
      <c r="K9" s="25">
        <v>4.9000000000000004</v>
      </c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s="16" customFormat="1" x14ac:dyDescent="0.25">
      <c r="A10" s="23"/>
      <c r="B10" s="23" t="s">
        <v>28</v>
      </c>
      <c r="C10" s="24">
        <v>97.64</v>
      </c>
      <c r="D10" s="24">
        <v>94.14</v>
      </c>
      <c r="E10" s="24">
        <f>E9/D9*100</f>
        <v>95.787545787545795</v>
      </c>
      <c r="F10" s="24">
        <f>F9/E9*100</f>
        <v>100</v>
      </c>
      <c r="G10" s="24">
        <f>F10</f>
        <v>100</v>
      </c>
      <c r="H10" s="25">
        <f>H9/F9*100</f>
        <v>97.514340344168247</v>
      </c>
      <c r="I10" s="25">
        <f>H10</f>
        <v>97.514340344168247</v>
      </c>
      <c r="J10" s="25">
        <f>J9/H9*100</f>
        <v>96.078431372549034</v>
      </c>
      <c r="K10" s="25">
        <f>J10</f>
        <v>96.078431372549034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s="16" customFormat="1" x14ac:dyDescent="0.25">
      <c r="A11" s="26" t="s">
        <v>70</v>
      </c>
      <c r="B11" s="23" t="s">
        <v>46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5">
        <v>0</v>
      </c>
      <c r="I11" s="25">
        <v>0</v>
      </c>
      <c r="J11" s="25">
        <v>0</v>
      </c>
      <c r="K11" s="25">
        <v>0</v>
      </c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s="16" customFormat="1" ht="27.75" customHeight="1" x14ac:dyDescent="0.25">
      <c r="A12" s="22"/>
      <c r="B12" s="27" t="s">
        <v>40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5">
        <v>0</v>
      </c>
      <c r="I12" s="25">
        <v>0</v>
      </c>
      <c r="J12" s="25">
        <v>0</v>
      </c>
      <c r="K12" s="25">
        <v>0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s="16" customFormat="1" ht="15" customHeight="1" x14ac:dyDescent="0.25">
      <c r="A13" s="26" t="s">
        <v>71</v>
      </c>
      <c r="B13" s="23" t="s">
        <v>46</v>
      </c>
      <c r="C13" s="24">
        <f>C9</f>
        <v>5.8</v>
      </c>
      <c r="D13" s="24">
        <f t="shared" ref="D13:K13" si="0">D9</f>
        <v>5.46</v>
      </c>
      <c r="E13" s="24">
        <f t="shared" si="0"/>
        <v>5.23</v>
      </c>
      <c r="F13" s="24">
        <f t="shared" si="0"/>
        <v>5.23</v>
      </c>
      <c r="G13" s="24">
        <f t="shared" si="0"/>
        <v>5.23</v>
      </c>
      <c r="H13" s="24">
        <f t="shared" si="0"/>
        <v>5.0999999999999996</v>
      </c>
      <c r="I13" s="24">
        <f t="shared" si="0"/>
        <v>5.0999999999999996</v>
      </c>
      <c r="J13" s="24">
        <f t="shared" si="0"/>
        <v>4.9000000000000004</v>
      </c>
      <c r="K13" s="24">
        <f t="shared" si="0"/>
        <v>4.9000000000000004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s="16" customFormat="1" ht="28.5" customHeight="1" x14ac:dyDescent="0.25">
      <c r="A14" s="28"/>
      <c r="B14" s="27" t="s">
        <v>40</v>
      </c>
      <c r="C14" s="24">
        <f>C10</f>
        <v>97.64</v>
      </c>
      <c r="D14" s="24">
        <f t="shared" ref="D14:K14" si="1">D10</f>
        <v>94.14</v>
      </c>
      <c r="E14" s="24">
        <f t="shared" si="1"/>
        <v>95.787545787545795</v>
      </c>
      <c r="F14" s="24">
        <f t="shared" si="1"/>
        <v>100</v>
      </c>
      <c r="G14" s="24">
        <f t="shared" si="1"/>
        <v>100</v>
      </c>
      <c r="H14" s="24">
        <f t="shared" si="1"/>
        <v>97.514340344168247</v>
      </c>
      <c r="I14" s="24">
        <f t="shared" si="1"/>
        <v>97.514340344168247</v>
      </c>
      <c r="J14" s="24">
        <f t="shared" si="1"/>
        <v>96.078431372549034</v>
      </c>
      <c r="K14" s="24">
        <f t="shared" si="1"/>
        <v>96.078431372549034</v>
      </c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61" t="s">
        <v>38</v>
      </c>
      <c r="B15" s="23"/>
      <c r="C15" s="25"/>
      <c r="D15" s="29"/>
      <c r="E15" s="29"/>
      <c r="F15" s="29"/>
      <c r="G15" s="29"/>
      <c r="H15" s="29"/>
      <c r="I15" s="29"/>
      <c r="J15" s="29"/>
      <c r="K15" s="29"/>
    </row>
    <row r="16" spans="1:22" ht="32.25" customHeight="1" x14ac:dyDescent="0.25">
      <c r="A16" s="63" t="s">
        <v>77</v>
      </c>
      <c r="B16" s="30" t="s">
        <v>30</v>
      </c>
      <c r="C16" s="77">
        <v>34.4</v>
      </c>
      <c r="D16" s="29">
        <f>C16*D17%*D18%</f>
        <v>36.395929279999997</v>
      </c>
      <c r="E16" s="29">
        <f>D16*E17%*E18%</f>
        <v>36.483352302130555</v>
      </c>
      <c r="F16" s="29">
        <f>E16*F17%*F18%</f>
        <v>37.866071354381305</v>
      </c>
      <c r="G16" s="29">
        <f>E16*G17%*G18%</f>
        <v>38.161586508028563</v>
      </c>
      <c r="H16" s="29">
        <f>F16*H17%*H18%</f>
        <v>38.089102514658606</v>
      </c>
      <c r="I16" s="29">
        <f>G16*I17%*I18%</f>
        <v>39.2682725167614</v>
      </c>
      <c r="J16" s="72">
        <f>H16*J17%*J18%</f>
        <v>38.313447328469941</v>
      </c>
      <c r="K16" s="72">
        <f>I16*K17%*K18%</f>
        <v>40.407052419747487</v>
      </c>
    </row>
    <row r="17" spans="1:22" ht="17.25" customHeight="1" x14ac:dyDescent="0.25">
      <c r="A17" s="26" t="s">
        <v>13</v>
      </c>
      <c r="B17" s="30" t="s">
        <v>32</v>
      </c>
      <c r="C17" s="77">
        <v>97.5</v>
      </c>
      <c r="D17" s="78">
        <v>94.13</v>
      </c>
      <c r="E17" s="21">
        <v>97.7</v>
      </c>
      <c r="F17" s="21">
        <v>97</v>
      </c>
      <c r="G17" s="21">
        <v>100</v>
      </c>
      <c r="H17" s="21">
        <v>97</v>
      </c>
      <c r="I17" s="21">
        <v>100</v>
      </c>
      <c r="J17" s="21">
        <v>97</v>
      </c>
      <c r="K17" s="21">
        <v>100</v>
      </c>
    </row>
    <row r="18" spans="1:22" ht="16.5" customHeight="1" x14ac:dyDescent="0.25">
      <c r="A18" s="26" t="s">
        <v>11</v>
      </c>
      <c r="B18" s="30" t="s">
        <v>32</v>
      </c>
      <c r="C18" s="77">
        <v>102.5</v>
      </c>
      <c r="D18" s="78">
        <v>112.4</v>
      </c>
      <c r="E18" s="21">
        <v>102.6</v>
      </c>
      <c r="F18" s="21">
        <v>107</v>
      </c>
      <c r="G18" s="21">
        <v>104.6</v>
      </c>
      <c r="H18" s="21">
        <v>103.7</v>
      </c>
      <c r="I18" s="21">
        <v>102.9</v>
      </c>
      <c r="J18" s="21">
        <v>103.7</v>
      </c>
      <c r="K18" s="21">
        <v>102.9</v>
      </c>
    </row>
    <row r="19" spans="1:22" ht="36" x14ac:dyDescent="0.25">
      <c r="A19" s="34" t="s">
        <v>96</v>
      </c>
      <c r="B19" s="30" t="s">
        <v>30</v>
      </c>
      <c r="C19" s="25">
        <v>284.5</v>
      </c>
      <c r="D19" s="29">
        <v>625.70000000000005</v>
      </c>
      <c r="E19" s="79">
        <v>684.4</v>
      </c>
      <c r="F19" s="79">
        <v>714.8</v>
      </c>
      <c r="G19" s="79">
        <v>714.8</v>
      </c>
      <c r="H19" s="79">
        <v>747.8</v>
      </c>
      <c r="I19" s="79">
        <v>747.8</v>
      </c>
      <c r="J19" s="72">
        <v>782.1</v>
      </c>
      <c r="K19" s="80">
        <v>782.1</v>
      </c>
    </row>
    <row r="20" spans="1:22" ht="16.5" customHeight="1" x14ac:dyDescent="0.25">
      <c r="A20" s="33" t="s">
        <v>13</v>
      </c>
      <c r="B20" s="30" t="s">
        <v>32</v>
      </c>
      <c r="C20" s="25">
        <v>94</v>
      </c>
      <c r="D20" s="29">
        <v>219.9</v>
      </c>
      <c r="E20" s="29">
        <v>111.4</v>
      </c>
      <c r="F20" s="29">
        <v>104.4</v>
      </c>
      <c r="G20" s="29">
        <v>104.4</v>
      </c>
      <c r="H20" s="29">
        <v>104.6</v>
      </c>
      <c r="I20" s="29">
        <v>104.6</v>
      </c>
      <c r="J20" s="72">
        <v>104.6</v>
      </c>
      <c r="K20" s="72">
        <v>104.6</v>
      </c>
    </row>
    <row r="21" spans="1:22" ht="14.25" customHeight="1" x14ac:dyDescent="0.25">
      <c r="A21" s="33" t="s">
        <v>11</v>
      </c>
      <c r="B21" s="30" t="s">
        <v>32</v>
      </c>
      <c r="C21" s="25">
        <v>106.1</v>
      </c>
      <c r="D21" s="29">
        <v>103.9</v>
      </c>
      <c r="E21" s="29">
        <v>111.4</v>
      </c>
      <c r="F21" s="29">
        <v>105.3</v>
      </c>
      <c r="G21" s="29">
        <v>105.3</v>
      </c>
      <c r="H21" s="29">
        <v>104.7</v>
      </c>
      <c r="I21" s="29">
        <v>104.7</v>
      </c>
      <c r="J21" s="72">
        <v>102.7</v>
      </c>
      <c r="K21" s="72">
        <v>102.7</v>
      </c>
    </row>
    <row r="22" spans="1:22" s="7" customFormat="1" ht="48" x14ac:dyDescent="0.25">
      <c r="A22" s="22" t="s">
        <v>95</v>
      </c>
      <c r="B22" s="30" t="s">
        <v>30</v>
      </c>
      <c r="C22" s="81">
        <v>17.95</v>
      </c>
      <c r="D22" s="29">
        <f>C22*D23%*D24%</f>
        <v>18.291050000000002</v>
      </c>
      <c r="E22" s="29">
        <f>D22*E23%*E24%</f>
        <v>19.827498200000004</v>
      </c>
      <c r="F22" s="29">
        <f>E22*F23%*F24%</f>
        <v>20.680080622600002</v>
      </c>
      <c r="G22" s="29">
        <f>E22*G23%*G24%</f>
        <v>20.886881428826005</v>
      </c>
      <c r="H22" s="29">
        <f>F22*H23%*H24%</f>
        <v>21.920885459956004</v>
      </c>
      <c r="I22" s="29">
        <f>G22*I23%*I24%</f>
        <v>22.361495257701119</v>
      </c>
      <c r="J22" s="72">
        <f>H22*J23%*J24%</f>
        <v>22.907325305654023</v>
      </c>
      <c r="K22" s="72">
        <f>I22*K23%*K24%</f>
        <v>23.601440169740645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s="14" customFormat="1" ht="14.25" customHeight="1" x14ac:dyDescent="0.25">
      <c r="A23" s="33" t="s">
        <v>13</v>
      </c>
      <c r="B23" s="30" t="s">
        <v>32</v>
      </c>
      <c r="C23" s="25">
        <v>100</v>
      </c>
      <c r="D23" s="29">
        <v>100</v>
      </c>
      <c r="E23" s="29">
        <v>100</v>
      </c>
      <c r="F23" s="29">
        <v>100</v>
      </c>
      <c r="G23" s="29">
        <v>101</v>
      </c>
      <c r="H23" s="29">
        <v>100</v>
      </c>
      <c r="I23" s="29">
        <v>101</v>
      </c>
      <c r="J23" s="72">
        <v>100</v>
      </c>
      <c r="K23" s="72">
        <v>101</v>
      </c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s="2" customFormat="1" ht="15" customHeight="1" x14ac:dyDescent="0.25">
      <c r="A24" s="33" t="s">
        <v>11</v>
      </c>
      <c r="B24" s="30" t="s">
        <v>32</v>
      </c>
      <c r="C24" s="71">
        <v>108.9</v>
      </c>
      <c r="D24" s="29">
        <v>101.9</v>
      </c>
      <c r="E24" s="29">
        <v>108.4</v>
      </c>
      <c r="F24" s="29">
        <v>104.3</v>
      </c>
      <c r="G24" s="29">
        <v>104.3</v>
      </c>
      <c r="H24" s="29">
        <v>106</v>
      </c>
      <c r="I24" s="29">
        <v>106</v>
      </c>
      <c r="J24" s="29">
        <v>104.5</v>
      </c>
      <c r="K24" s="29">
        <v>104.5</v>
      </c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x14ac:dyDescent="0.25">
      <c r="A25" s="38" t="s">
        <v>23</v>
      </c>
      <c r="B25" s="39"/>
      <c r="C25" s="40"/>
      <c r="D25" s="37"/>
      <c r="E25" s="37"/>
      <c r="F25" s="37"/>
      <c r="G25" s="37"/>
      <c r="H25" s="37"/>
      <c r="I25" s="37"/>
      <c r="J25" s="37"/>
      <c r="K25" s="37"/>
    </row>
    <row r="26" spans="1:22" s="12" customFormat="1" x14ac:dyDescent="0.25">
      <c r="A26" s="38" t="s">
        <v>39</v>
      </c>
      <c r="B26" s="30" t="s">
        <v>30</v>
      </c>
      <c r="C26" s="71">
        <v>73.56</v>
      </c>
      <c r="D26" s="29">
        <f>C26*D27%*D28%</f>
        <v>59.786625600000008</v>
      </c>
      <c r="E26" s="29">
        <f>D26*E27%*E28%</f>
        <v>58.398978019824014</v>
      </c>
      <c r="F26" s="29">
        <f>E26*F27%*F28%</f>
        <v>62.545305459231514</v>
      </c>
      <c r="G26" s="29">
        <f>E26*G27%*G28%</f>
        <v>63.052792578223787</v>
      </c>
      <c r="H26" s="29">
        <f>F26*H27%*H28%</f>
        <v>64.984572372141557</v>
      </c>
      <c r="I26" s="29">
        <f>G26*I27%*I28%</f>
        <v>66.358019965174279</v>
      </c>
      <c r="J26" s="72">
        <f>H26*J27%*J28%</f>
        <v>67.648939839399361</v>
      </c>
      <c r="K26" s="72">
        <f>I26*K27%*K28%</f>
        <v>69.769485771583888</v>
      </c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s="12" customFormat="1" x14ac:dyDescent="0.25">
      <c r="A27" s="33" t="s">
        <v>13</v>
      </c>
      <c r="B27" s="30" t="s">
        <v>32</v>
      </c>
      <c r="C27" s="71">
        <v>89.5</v>
      </c>
      <c r="D27" s="29">
        <v>78</v>
      </c>
      <c r="E27" s="29">
        <v>97</v>
      </c>
      <c r="F27" s="29">
        <v>100</v>
      </c>
      <c r="G27" s="29">
        <v>101</v>
      </c>
      <c r="H27" s="29">
        <v>100</v>
      </c>
      <c r="I27" s="29">
        <v>101</v>
      </c>
      <c r="J27" s="29">
        <v>100</v>
      </c>
      <c r="K27" s="29">
        <v>101</v>
      </c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 s="12" customFormat="1" x14ac:dyDescent="0.25">
      <c r="A28" s="33" t="s">
        <v>11</v>
      </c>
      <c r="B28" s="30" t="s">
        <v>32</v>
      </c>
      <c r="C28" s="71">
        <v>103.8</v>
      </c>
      <c r="D28" s="29">
        <v>104.2</v>
      </c>
      <c r="E28" s="29">
        <v>100.7</v>
      </c>
      <c r="F28" s="29">
        <v>107.1</v>
      </c>
      <c r="G28" s="29">
        <v>106.9</v>
      </c>
      <c r="H28" s="29">
        <v>103.9</v>
      </c>
      <c r="I28" s="29">
        <v>104.2</v>
      </c>
      <c r="J28" s="29">
        <v>104.1</v>
      </c>
      <c r="K28" s="29">
        <v>104.1</v>
      </c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1:22" x14ac:dyDescent="0.25">
      <c r="A29" s="34" t="s">
        <v>4</v>
      </c>
      <c r="B29" s="39"/>
      <c r="C29" s="71"/>
      <c r="D29" s="29"/>
      <c r="E29" s="29"/>
      <c r="F29" s="29"/>
      <c r="G29" s="29"/>
      <c r="H29" s="29"/>
      <c r="I29" s="29"/>
      <c r="J29" s="29"/>
      <c r="K29" s="29"/>
    </row>
    <row r="30" spans="1:22" x14ac:dyDescent="0.25">
      <c r="A30" s="38" t="s">
        <v>53</v>
      </c>
      <c r="B30" s="30" t="s">
        <v>30</v>
      </c>
      <c r="C30" s="71">
        <v>30.2</v>
      </c>
      <c r="D30" s="29">
        <f>C30*D31%*D32%</f>
        <v>29.513855999999997</v>
      </c>
      <c r="E30" s="29">
        <f>D30*E31%*E32%</f>
        <v>28.955748983039996</v>
      </c>
      <c r="F30" s="29">
        <f>E30*F31%*F32%</f>
        <v>31.474899144564475</v>
      </c>
      <c r="G30" s="29">
        <f>E30*G31%*G32%</f>
        <v>31.760402829537245</v>
      </c>
      <c r="H30" s="29">
        <f>F30*H31%*H32%</f>
        <v>32.733895110347056</v>
      </c>
      <c r="I30" s="29">
        <f>G30*I31%*I32%</f>
        <v>33.425283145861592</v>
      </c>
      <c r="J30" s="72">
        <f>H30*J31%*J32%</f>
        <v>34.010517019650599</v>
      </c>
      <c r="K30" s="72">
        <f>I30*K31%*K32%</f>
        <v>35.109917416413012</v>
      </c>
    </row>
    <row r="31" spans="1:22" x14ac:dyDescent="0.25">
      <c r="A31" s="41" t="s">
        <v>54</v>
      </c>
      <c r="B31" s="30" t="s">
        <v>32</v>
      </c>
      <c r="C31" s="71">
        <v>76</v>
      </c>
      <c r="D31" s="29">
        <v>96</v>
      </c>
      <c r="E31" s="29">
        <v>99</v>
      </c>
      <c r="F31" s="29">
        <v>100</v>
      </c>
      <c r="G31" s="29">
        <v>101</v>
      </c>
      <c r="H31" s="29">
        <v>100</v>
      </c>
      <c r="I31" s="29">
        <v>101</v>
      </c>
      <c r="J31" s="29">
        <v>100</v>
      </c>
      <c r="K31" s="29">
        <v>101</v>
      </c>
    </row>
    <row r="32" spans="1:22" x14ac:dyDescent="0.25">
      <c r="A32" s="41" t="s">
        <v>55</v>
      </c>
      <c r="B32" s="30" t="s">
        <v>32</v>
      </c>
      <c r="C32" s="25">
        <v>106.2</v>
      </c>
      <c r="D32" s="29">
        <v>101.8</v>
      </c>
      <c r="E32" s="29">
        <v>99.1</v>
      </c>
      <c r="F32" s="29">
        <v>108.7</v>
      </c>
      <c r="G32" s="29">
        <v>108.6</v>
      </c>
      <c r="H32" s="29">
        <v>104</v>
      </c>
      <c r="I32" s="29">
        <v>104.2</v>
      </c>
      <c r="J32" s="29">
        <v>103.9</v>
      </c>
      <c r="K32" s="29">
        <v>104</v>
      </c>
    </row>
    <row r="33" spans="1:22" x14ac:dyDescent="0.25">
      <c r="A33" s="38" t="s">
        <v>56</v>
      </c>
      <c r="B33" s="30" t="s">
        <v>30</v>
      </c>
      <c r="C33" s="25">
        <v>41.9</v>
      </c>
      <c r="D33" s="29">
        <f>C33*D34%*D35%</f>
        <v>40.761426159999999</v>
      </c>
      <c r="E33" s="29">
        <f>D33*E34%*E35%</f>
        <v>39.831678410003484</v>
      </c>
      <c r="F33" s="29">
        <f>E33*F34%*F35%</f>
        <v>41.821230914904753</v>
      </c>
      <c r="G33" s="29">
        <f>E33*G34%*G35%</f>
        <v>42.117698097310409</v>
      </c>
      <c r="H33" s="29">
        <f>F33*H34%*H35%</f>
        <v>43.408806661665466</v>
      </c>
      <c r="I33" s="29">
        <f>G33*I34%*I35%</f>
        <v>44.281621190154034</v>
      </c>
      <c r="J33" s="72">
        <f>H33*J34%*J35%</f>
        <v>45.186744564913965</v>
      </c>
      <c r="K33" s="72">
        <f>I33*K34%*K35%</f>
        <v>46.556722323661774</v>
      </c>
    </row>
    <row r="34" spans="1:22" x14ac:dyDescent="0.25">
      <c r="A34" s="41" t="s">
        <v>57</v>
      </c>
      <c r="B34" s="30" t="s">
        <v>32</v>
      </c>
      <c r="C34" s="25">
        <v>101</v>
      </c>
      <c r="D34" s="29">
        <v>90.16</v>
      </c>
      <c r="E34" s="29">
        <v>95.15</v>
      </c>
      <c r="F34" s="29">
        <v>99.9</v>
      </c>
      <c r="G34" s="29">
        <v>100.8</v>
      </c>
      <c r="H34" s="29">
        <v>99.9</v>
      </c>
      <c r="I34" s="29">
        <v>100.9</v>
      </c>
      <c r="J34" s="29">
        <v>99.9</v>
      </c>
      <c r="K34" s="29">
        <v>100.9</v>
      </c>
    </row>
    <row r="35" spans="1:22" x14ac:dyDescent="0.25">
      <c r="A35" s="41" t="s">
        <v>58</v>
      </c>
      <c r="B35" s="30" t="s">
        <v>32</v>
      </c>
      <c r="C35" s="25">
        <v>101.3</v>
      </c>
      <c r="D35" s="29">
        <v>107.9</v>
      </c>
      <c r="E35" s="29">
        <v>102.7</v>
      </c>
      <c r="F35" s="29">
        <v>105.1</v>
      </c>
      <c r="G35" s="29">
        <v>104.9</v>
      </c>
      <c r="H35" s="29">
        <v>103.9</v>
      </c>
      <c r="I35" s="29">
        <v>104.2</v>
      </c>
      <c r="J35" s="29">
        <v>104.2</v>
      </c>
      <c r="K35" s="29">
        <v>104.2</v>
      </c>
    </row>
    <row r="36" spans="1:22" ht="22.8" x14ac:dyDescent="0.25">
      <c r="A36" s="42" t="s">
        <v>24</v>
      </c>
      <c r="B36" s="35"/>
      <c r="C36" s="36"/>
      <c r="D36" s="37"/>
      <c r="E36" s="37"/>
      <c r="F36" s="37"/>
      <c r="G36" s="37"/>
      <c r="H36" s="37"/>
      <c r="I36" s="37"/>
      <c r="J36" s="37"/>
      <c r="K36" s="37"/>
    </row>
    <row r="37" spans="1:22" x14ac:dyDescent="0.25">
      <c r="A37" s="43" t="s">
        <v>51</v>
      </c>
      <c r="B37" s="35"/>
      <c r="C37" s="36"/>
      <c r="D37" s="37"/>
      <c r="E37" s="37"/>
      <c r="F37" s="37"/>
      <c r="G37" s="37"/>
      <c r="H37" s="37"/>
      <c r="I37" s="37"/>
      <c r="J37" s="37"/>
      <c r="K37" s="37"/>
    </row>
    <row r="38" spans="1:22" x14ac:dyDescent="0.25">
      <c r="A38" s="31" t="s">
        <v>84</v>
      </c>
      <c r="B38" s="35" t="s">
        <v>8</v>
      </c>
      <c r="C38" s="73">
        <v>0</v>
      </c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</row>
    <row r="39" spans="1:22" x14ac:dyDescent="0.25">
      <c r="A39" s="31" t="s">
        <v>82</v>
      </c>
      <c r="B39" s="35" t="s">
        <v>25</v>
      </c>
      <c r="C39" s="73">
        <v>0.76</v>
      </c>
      <c r="D39" s="74">
        <v>0.67</v>
      </c>
      <c r="E39" s="29">
        <v>0.8</v>
      </c>
      <c r="F39" s="29">
        <v>0.8</v>
      </c>
      <c r="G39" s="29">
        <v>0.8</v>
      </c>
      <c r="H39" s="29">
        <v>0.8</v>
      </c>
      <c r="I39" s="29">
        <v>0.8</v>
      </c>
      <c r="J39" s="29">
        <v>0.8</v>
      </c>
      <c r="K39" s="29">
        <v>0.8</v>
      </c>
    </row>
    <row r="40" spans="1:22" x14ac:dyDescent="0.25">
      <c r="A40" s="31" t="s">
        <v>83</v>
      </c>
      <c r="B40" s="35" t="s">
        <v>8</v>
      </c>
      <c r="C40" s="73">
        <v>231</v>
      </c>
      <c r="D40" s="74">
        <v>231</v>
      </c>
      <c r="E40" s="29">
        <v>230</v>
      </c>
      <c r="F40" s="29">
        <v>230</v>
      </c>
      <c r="G40" s="29">
        <v>230</v>
      </c>
      <c r="H40" s="29">
        <v>230</v>
      </c>
      <c r="I40" s="29">
        <v>230</v>
      </c>
      <c r="J40" s="29">
        <v>230</v>
      </c>
      <c r="K40" s="29">
        <v>230</v>
      </c>
    </row>
    <row r="41" spans="1:22" s="12" customFormat="1" x14ac:dyDescent="0.25">
      <c r="A41" s="31" t="s">
        <v>65</v>
      </c>
      <c r="B41" s="35" t="s">
        <v>8</v>
      </c>
      <c r="C41" s="73">
        <v>74.7</v>
      </c>
      <c r="D41" s="74">
        <v>41.2</v>
      </c>
      <c r="E41" s="29">
        <v>38</v>
      </c>
      <c r="F41" s="29">
        <v>36</v>
      </c>
      <c r="G41" s="29">
        <v>36</v>
      </c>
      <c r="H41" s="29">
        <v>36</v>
      </c>
      <c r="I41" s="29">
        <v>36</v>
      </c>
      <c r="J41" s="29">
        <v>36</v>
      </c>
      <c r="K41" s="29">
        <v>36</v>
      </c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spans="1:22" s="12" customFormat="1" x14ac:dyDescent="0.25">
      <c r="A42" s="31" t="s">
        <v>66</v>
      </c>
      <c r="B42" s="35" t="s">
        <v>8</v>
      </c>
      <c r="C42" s="73">
        <v>416</v>
      </c>
      <c r="D42" s="74">
        <v>270</v>
      </c>
      <c r="E42" s="29">
        <v>350</v>
      </c>
      <c r="F42" s="29">
        <v>350</v>
      </c>
      <c r="G42" s="29">
        <v>350</v>
      </c>
      <c r="H42" s="29">
        <v>350</v>
      </c>
      <c r="I42" s="29">
        <v>350</v>
      </c>
      <c r="J42" s="29">
        <v>350</v>
      </c>
      <c r="K42" s="29">
        <v>350</v>
      </c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1:22" s="12" customFormat="1" x14ac:dyDescent="0.25">
      <c r="A43" s="31" t="s">
        <v>67</v>
      </c>
      <c r="B43" s="35" t="s">
        <v>9</v>
      </c>
      <c r="C43" s="73">
        <v>0</v>
      </c>
      <c r="D43" s="74">
        <v>0.09</v>
      </c>
      <c r="E43" s="74">
        <v>0.1</v>
      </c>
      <c r="F43" s="74">
        <v>0.1</v>
      </c>
      <c r="G43" s="74">
        <v>0.1</v>
      </c>
      <c r="H43" s="74">
        <v>0.1</v>
      </c>
      <c r="I43" s="74">
        <v>0.1</v>
      </c>
      <c r="J43" s="74">
        <v>0.1</v>
      </c>
      <c r="K43" s="74">
        <v>0.1</v>
      </c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1:22" s="12" customFormat="1" x14ac:dyDescent="0.25">
      <c r="A44" s="43" t="s">
        <v>52</v>
      </c>
      <c r="B44" s="35"/>
      <c r="C44" s="67"/>
      <c r="D44" s="68"/>
      <c r="E44" s="65"/>
      <c r="F44" s="65"/>
      <c r="G44" s="65"/>
      <c r="H44" s="65"/>
      <c r="I44" s="65"/>
      <c r="J44" s="65"/>
      <c r="K44" s="65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5" spans="1:22" s="12" customFormat="1" x14ac:dyDescent="0.25">
      <c r="A45" s="31" t="s">
        <v>59</v>
      </c>
      <c r="B45" s="35" t="s">
        <v>8</v>
      </c>
      <c r="C45" s="73">
        <v>32.9</v>
      </c>
      <c r="D45" s="74">
        <v>27.5</v>
      </c>
      <c r="E45" s="74">
        <v>25</v>
      </c>
      <c r="F45" s="74">
        <v>26</v>
      </c>
      <c r="G45" s="74">
        <v>26</v>
      </c>
      <c r="H45" s="29">
        <v>27</v>
      </c>
      <c r="I45" s="29">
        <v>27</v>
      </c>
      <c r="J45" s="29">
        <v>28</v>
      </c>
      <c r="K45" s="29">
        <v>28</v>
      </c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</row>
    <row r="46" spans="1:22" x14ac:dyDescent="0.25">
      <c r="A46" s="31" t="s">
        <v>78</v>
      </c>
      <c r="B46" s="35" t="s">
        <v>8</v>
      </c>
      <c r="C46" s="73">
        <v>221.8</v>
      </c>
      <c r="D46" s="74">
        <v>210.3</v>
      </c>
      <c r="E46" s="74">
        <v>200</v>
      </c>
      <c r="F46" s="74">
        <v>205</v>
      </c>
      <c r="G46" s="29">
        <v>205</v>
      </c>
      <c r="H46" s="29">
        <v>210</v>
      </c>
      <c r="I46" s="29">
        <v>210</v>
      </c>
      <c r="J46" s="29">
        <v>215</v>
      </c>
      <c r="K46" s="29">
        <v>215</v>
      </c>
    </row>
    <row r="47" spans="1:22" x14ac:dyDescent="0.25">
      <c r="A47" s="31" t="s">
        <v>79</v>
      </c>
      <c r="B47" s="35" t="s">
        <v>8</v>
      </c>
      <c r="C47" s="73">
        <v>0.9</v>
      </c>
      <c r="D47" s="74">
        <v>0.9</v>
      </c>
      <c r="E47" s="74">
        <v>0.6</v>
      </c>
      <c r="F47" s="74">
        <v>0.7</v>
      </c>
      <c r="G47" s="74">
        <v>0.7</v>
      </c>
      <c r="H47" s="74">
        <v>0.8</v>
      </c>
      <c r="I47" s="74">
        <v>0.8</v>
      </c>
      <c r="J47" s="74">
        <v>0.9</v>
      </c>
      <c r="K47" s="74">
        <v>0.9</v>
      </c>
    </row>
    <row r="48" spans="1:22" x14ac:dyDescent="0.25">
      <c r="A48" s="31" t="s">
        <v>60</v>
      </c>
      <c r="B48" s="44" t="s">
        <v>10</v>
      </c>
      <c r="C48" s="73">
        <v>7.15</v>
      </c>
      <c r="D48" s="74">
        <v>13.48</v>
      </c>
      <c r="E48" s="72">
        <v>13.5</v>
      </c>
      <c r="F48" s="72">
        <v>13.5</v>
      </c>
      <c r="G48" s="72">
        <v>13.5</v>
      </c>
      <c r="H48" s="72">
        <v>13.5</v>
      </c>
      <c r="I48" s="72">
        <v>13.5</v>
      </c>
      <c r="J48" s="72">
        <v>13.5</v>
      </c>
      <c r="K48" s="72">
        <v>13.5</v>
      </c>
    </row>
    <row r="49" spans="1:22" x14ac:dyDescent="0.25">
      <c r="A49" s="45" t="s">
        <v>7</v>
      </c>
      <c r="B49" s="39"/>
      <c r="C49" s="53"/>
      <c r="D49" s="54"/>
      <c r="E49" s="37"/>
      <c r="F49" s="37"/>
      <c r="G49" s="37"/>
      <c r="H49" s="37"/>
      <c r="I49" s="37"/>
      <c r="J49" s="37"/>
      <c r="K49" s="37"/>
    </row>
    <row r="50" spans="1:22" s="2" customFormat="1" ht="24" x14ac:dyDescent="0.25">
      <c r="A50" s="38" t="s">
        <v>16</v>
      </c>
      <c r="B50" s="39" t="s">
        <v>31</v>
      </c>
      <c r="C50" s="89" t="s">
        <v>94</v>
      </c>
      <c r="D50" s="90"/>
      <c r="E50" s="90"/>
      <c r="F50" s="90"/>
      <c r="G50" s="90"/>
      <c r="H50" s="90"/>
      <c r="I50" s="90"/>
      <c r="J50" s="90"/>
      <c r="K50" s="91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x14ac:dyDescent="0.25">
      <c r="A51" s="41" t="s">
        <v>17</v>
      </c>
      <c r="B51" s="39" t="s">
        <v>32</v>
      </c>
      <c r="C51" s="67"/>
      <c r="D51" s="68"/>
      <c r="E51" s="66"/>
      <c r="F51" s="66"/>
      <c r="G51" s="66"/>
      <c r="H51" s="66"/>
      <c r="I51" s="66"/>
      <c r="J51" s="66"/>
      <c r="K51" s="66"/>
    </row>
    <row r="52" spans="1:22" x14ac:dyDescent="0.25">
      <c r="A52" s="41" t="s">
        <v>18</v>
      </c>
      <c r="B52" s="39" t="s">
        <v>32</v>
      </c>
      <c r="C52" s="73">
        <v>106.9</v>
      </c>
      <c r="D52" s="74">
        <v>115.4</v>
      </c>
      <c r="E52" s="72">
        <v>104.5</v>
      </c>
      <c r="F52" s="72">
        <v>108.6</v>
      </c>
      <c r="G52" s="72">
        <v>108</v>
      </c>
      <c r="H52" s="72">
        <v>103.7</v>
      </c>
      <c r="I52" s="72">
        <v>104.2</v>
      </c>
      <c r="J52" s="72">
        <v>104.1</v>
      </c>
      <c r="K52" s="72">
        <v>104.1</v>
      </c>
    </row>
    <row r="53" spans="1:22" ht="24" x14ac:dyDescent="0.25">
      <c r="A53" s="38" t="s">
        <v>19</v>
      </c>
      <c r="B53" s="39" t="s">
        <v>31</v>
      </c>
      <c r="C53" s="73">
        <v>40.83</v>
      </c>
      <c r="D53" s="82">
        <f>C53*D54%*D55%</f>
        <v>40.811691828000001</v>
      </c>
      <c r="E53" s="29">
        <f>D53*E54%*E55%</f>
        <v>44.847968149789203</v>
      </c>
      <c r="F53" s="29">
        <f>E53*F54%*F55%</f>
        <v>47.718238111375712</v>
      </c>
      <c r="G53" s="29">
        <f>E53*G54%*G55%</f>
        <v>47.878345357670462</v>
      </c>
      <c r="H53" s="29">
        <f>F53*H54%*H55%</f>
        <v>50.295022969390004</v>
      </c>
      <c r="I53" s="29">
        <f>G53*I54%*I55%</f>
        <v>50.726628122998285</v>
      </c>
      <c r="J53" s="72">
        <f>H53*J54%*J55%</f>
        <v>52.35711891113499</v>
      </c>
      <c r="K53" s="72">
        <f>I53*K54%*K55%</f>
        <v>53.590653546822772</v>
      </c>
    </row>
    <row r="54" spans="1:22" x14ac:dyDescent="0.25">
      <c r="A54" s="41" t="s">
        <v>20</v>
      </c>
      <c r="B54" s="39" t="s">
        <v>32</v>
      </c>
      <c r="C54" s="73">
        <v>169</v>
      </c>
      <c r="D54" s="74">
        <v>92.38</v>
      </c>
      <c r="E54" s="29">
        <v>99</v>
      </c>
      <c r="F54" s="29">
        <v>100</v>
      </c>
      <c r="G54" s="29">
        <v>101</v>
      </c>
      <c r="H54" s="29">
        <v>100</v>
      </c>
      <c r="I54" s="29">
        <v>101</v>
      </c>
      <c r="J54" s="29">
        <v>100</v>
      </c>
      <c r="K54" s="29">
        <v>101</v>
      </c>
    </row>
    <row r="55" spans="1:22" x14ac:dyDescent="0.25">
      <c r="A55" s="41" t="s">
        <v>47</v>
      </c>
      <c r="B55" s="39" t="s">
        <v>32</v>
      </c>
      <c r="C55" s="25">
        <v>103.2</v>
      </c>
      <c r="D55" s="29">
        <v>108.2</v>
      </c>
      <c r="E55" s="29">
        <v>111</v>
      </c>
      <c r="F55" s="29">
        <v>106.4</v>
      </c>
      <c r="G55" s="29">
        <v>105.7</v>
      </c>
      <c r="H55" s="29">
        <v>105.4</v>
      </c>
      <c r="I55" s="29">
        <v>104.9</v>
      </c>
      <c r="J55" s="29">
        <v>104.1</v>
      </c>
      <c r="K55" s="29">
        <v>104.6</v>
      </c>
    </row>
    <row r="56" spans="1:22" x14ac:dyDescent="0.25">
      <c r="A56" s="38"/>
      <c r="B56" s="39"/>
      <c r="C56" s="64"/>
      <c r="D56" s="65"/>
      <c r="E56" s="65"/>
      <c r="F56" s="65"/>
      <c r="G56" s="65"/>
      <c r="H56" s="65"/>
      <c r="I56" s="65"/>
      <c r="J56" s="65"/>
      <c r="K56" s="65"/>
    </row>
    <row r="57" spans="1:22" x14ac:dyDescent="0.25">
      <c r="A57" s="46" t="s">
        <v>29</v>
      </c>
      <c r="B57" s="35"/>
      <c r="C57" s="36"/>
      <c r="D57" s="37"/>
      <c r="E57" s="37"/>
      <c r="F57" s="37"/>
      <c r="G57" s="37"/>
      <c r="H57" s="37"/>
      <c r="I57" s="37"/>
      <c r="J57" s="37"/>
      <c r="K57" s="37"/>
    </row>
    <row r="58" spans="1:22" x14ac:dyDescent="0.25">
      <c r="A58" s="31" t="s">
        <v>34</v>
      </c>
      <c r="B58" s="32" t="s">
        <v>30</v>
      </c>
      <c r="C58" s="25">
        <v>0</v>
      </c>
      <c r="D58" s="29">
        <f>C58*D59%*D60%</f>
        <v>0</v>
      </c>
      <c r="E58" s="29">
        <f>D58*E59%*E60%</f>
        <v>0</v>
      </c>
      <c r="F58" s="29">
        <f>E58*F59%*F60%</f>
        <v>0</v>
      </c>
      <c r="G58" s="29">
        <f>E58*G59%*G60%</f>
        <v>0</v>
      </c>
      <c r="H58" s="29">
        <f>F58*H59%*H60%</f>
        <v>0</v>
      </c>
      <c r="I58" s="29">
        <f>G58*I59%*I60%</f>
        <v>0</v>
      </c>
      <c r="J58" s="72">
        <f>H58*J59%*J60%</f>
        <v>0</v>
      </c>
      <c r="K58" s="72">
        <f>I58*K59%*K60%</f>
        <v>0</v>
      </c>
    </row>
    <row r="59" spans="1:22" x14ac:dyDescent="0.25">
      <c r="A59" s="41" t="s">
        <v>15</v>
      </c>
      <c r="B59" s="39" t="s">
        <v>3</v>
      </c>
      <c r="C59" s="25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</row>
    <row r="60" spans="1:22" x14ac:dyDescent="0.25">
      <c r="A60" s="33" t="s">
        <v>11</v>
      </c>
      <c r="B60" s="39" t="s">
        <v>3</v>
      </c>
      <c r="C60" s="25">
        <v>103.8</v>
      </c>
      <c r="D60" s="29">
        <v>110.7</v>
      </c>
      <c r="E60" s="29">
        <v>105.8</v>
      </c>
      <c r="F60" s="29">
        <v>105.5</v>
      </c>
      <c r="G60" s="29">
        <v>105</v>
      </c>
      <c r="H60" s="29">
        <v>103.7</v>
      </c>
      <c r="I60" s="29">
        <v>104.5</v>
      </c>
      <c r="J60" s="29">
        <v>103.9</v>
      </c>
      <c r="K60" s="29">
        <v>104.1</v>
      </c>
    </row>
    <row r="61" spans="1:22" ht="24" x14ac:dyDescent="0.25">
      <c r="A61" s="34" t="s">
        <v>35</v>
      </c>
      <c r="B61" s="39" t="s">
        <v>33</v>
      </c>
      <c r="C61" s="25">
        <v>343.3</v>
      </c>
      <c r="D61" s="29">
        <v>320.5</v>
      </c>
      <c r="E61" s="29">
        <v>250</v>
      </c>
      <c r="F61" s="29">
        <v>200</v>
      </c>
      <c r="G61" s="29">
        <v>200</v>
      </c>
      <c r="H61" s="29">
        <v>150</v>
      </c>
      <c r="I61" s="29">
        <v>100</v>
      </c>
      <c r="J61" s="29">
        <v>150</v>
      </c>
      <c r="K61" s="29">
        <v>100</v>
      </c>
    </row>
    <row r="62" spans="1:22" ht="24" x14ac:dyDescent="0.25">
      <c r="A62" s="38" t="s">
        <v>14</v>
      </c>
      <c r="B62" s="47" t="s">
        <v>31</v>
      </c>
      <c r="C62" s="25">
        <v>33.96</v>
      </c>
      <c r="D62" s="29">
        <f>C62*D63%*D64%</f>
        <v>27.943238879999996</v>
      </c>
      <c r="E62" s="29">
        <f>D62*E63%*E64%</f>
        <v>30.497250913631998</v>
      </c>
      <c r="F62" s="29">
        <f>E62*F63%*F64%</f>
        <v>32.235594215709021</v>
      </c>
      <c r="G62" s="29">
        <f>E62*G63%*G64%</f>
        <v>32.755877316295582</v>
      </c>
      <c r="H62" s="29">
        <f>F62*H63%*H64%</f>
        <v>33.65396036120022</v>
      </c>
      <c r="I62" s="29">
        <f>G62*I63%*I64%</f>
        <v>35.014722616027328</v>
      </c>
      <c r="J62" s="72">
        <f>H62*J63%*J64%</f>
        <v>35.20204253781543</v>
      </c>
      <c r="K62" s="72">
        <f>I62*K63%*K64%</f>
        <v>37.357907853491881</v>
      </c>
    </row>
    <row r="63" spans="1:22" x14ac:dyDescent="0.25">
      <c r="A63" s="41" t="s">
        <v>15</v>
      </c>
      <c r="B63" s="39" t="s">
        <v>3</v>
      </c>
      <c r="C63" s="25">
        <v>104.5</v>
      </c>
      <c r="D63" s="29">
        <v>71.8</v>
      </c>
      <c r="E63" s="29">
        <v>102</v>
      </c>
      <c r="F63" s="29">
        <v>100</v>
      </c>
      <c r="G63" s="29">
        <v>102</v>
      </c>
      <c r="H63" s="29">
        <v>100</v>
      </c>
      <c r="I63" s="29">
        <v>102</v>
      </c>
      <c r="J63" s="29">
        <v>100</v>
      </c>
      <c r="K63" s="29">
        <v>102</v>
      </c>
    </row>
    <row r="64" spans="1:22" x14ac:dyDescent="0.25">
      <c r="A64" s="33" t="s">
        <v>11</v>
      </c>
      <c r="B64" s="39" t="s">
        <v>3</v>
      </c>
      <c r="C64" s="25">
        <v>105.6</v>
      </c>
      <c r="D64" s="29">
        <v>114.6</v>
      </c>
      <c r="E64" s="29">
        <v>107</v>
      </c>
      <c r="F64" s="29">
        <v>105.7</v>
      </c>
      <c r="G64" s="29">
        <v>105.3</v>
      </c>
      <c r="H64" s="29">
        <v>104.4</v>
      </c>
      <c r="I64" s="29">
        <v>104.8</v>
      </c>
      <c r="J64" s="29">
        <v>104.6</v>
      </c>
      <c r="K64" s="29">
        <v>104.6</v>
      </c>
    </row>
    <row r="65" spans="1:11" ht="24" x14ac:dyDescent="0.25">
      <c r="A65" s="34" t="s">
        <v>36</v>
      </c>
      <c r="B65" s="39" t="s">
        <v>26</v>
      </c>
      <c r="C65" s="25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</row>
    <row r="66" spans="1:11" x14ac:dyDescent="0.25">
      <c r="A66" s="34"/>
      <c r="B66" s="39"/>
      <c r="C66" s="25"/>
      <c r="D66" s="72"/>
      <c r="E66" s="72"/>
      <c r="F66" s="72"/>
      <c r="G66" s="72"/>
      <c r="H66" s="72"/>
      <c r="I66" s="72"/>
      <c r="J66" s="72"/>
      <c r="K66" s="72"/>
    </row>
    <row r="67" spans="1:11" x14ac:dyDescent="0.25">
      <c r="A67" s="34" t="s">
        <v>42</v>
      </c>
      <c r="B67" s="39" t="s">
        <v>27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</row>
    <row r="68" spans="1:11" x14ac:dyDescent="0.25">
      <c r="A68" s="34"/>
      <c r="B68" s="39"/>
      <c r="C68" s="64"/>
      <c r="D68" s="66"/>
      <c r="E68" s="66"/>
      <c r="F68" s="66"/>
      <c r="G68" s="66"/>
      <c r="H68" s="66"/>
      <c r="I68" s="66"/>
      <c r="J68" s="66"/>
      <c r="K68" s="66"/>
    </row>
    <row r="69" spans="1:11" ht="24" x14ac:dyDescent="0.25">
      <c r="A69" s="34" t="s">
        <v>62</v>
      </c>
      <c r="B69" s="39" t="s">
        <v>27</v>
      </c>
      <c r="C69" s="92" t="s">
        <v>94</v>
      </c>
      <c r="D69" s="93"/>
      <c r="E69" s="93"/>
      <c r="F69" s="93"/>
      <c r="G69" s="93"/>
      <c r="H69" s="93"/>
      <c r="I69" s="93"/>
      <c r="J69" s="93"/>
      <c r="K69" s="94"/>
    </row>
    <row r="70" spans="1:11" x14ac:dyDescent="0.25">
      <c r="A70" s="34"/>
      <c r="B70" s="35" t="s">
        <v>28</v>
      </c>
      <c r="C70" s="25"/>
      <c r="D70" s="72"/>
      <c r="E70" s="72"/>
      <c r="F70" s="72"/>
      <c r="G70" s="72"/>
      <c r="H70" s="72"/>
      <c r="I70" s="72"/>
      <c r="J70" s="72"/>
      <c r="K70" s="72"/>
    </row>
    <row r="71" spans="1:11" x14ac:dyDescent="0.25">
      <c r="A71" s="33" t="s">
        <v>61</v>
      </c>
      <c r="B71" s="39" t="s">
        <v>27</v>
      </c>
      <c r="C71" s="92" t="s">
        <v>94</v>
      </c>
      <c r="D71" s="93"/>
      <c r="E71" s="93"/>
      <c r="F71" s="93"/>
      <c r="G71" s="93"/>
      <c r="H71" s="93"/>
      <c r="I71" s="93"/>
      <c r="J71" s="93"/>
      <c r="K71" s="94"/>
    </row>
    <row r="72" spans="1:11" x14ac:dyDescent="0.25">
      <c r="A72" s="34"/>
      <c r="B72" s="35" t="s">
        <v>28</v>
      </c>
      <c r="C72" s="64"/>
      <c r="D72" s="65"/>
      <c r="E72" s="65"/>
      <c r="F72" s="65"/>
      <c r="G72" s="65"/>
      <c r="H72" s="65"/>
      <c r="I72" s="65"/>
      <c r="J72" s="65"/>
      <c r="K72" s="65"/>
    </row>
    <row r="73" spans="1:11" x14ac:dyDescent="0.25">
      <c r="A73" s="46" t="s">
        <v>98</v>
      </c>
      <c r="B73" s="35"/>
      <c r="C73" s="64"/>
      <c r="D73" s="65"/>
      <c r="E73" s="65"/>
      <c r="F73" s="65"/>
      <c r="G73" s="65"/>
      <c r="H73" s="65"/>
      <c r="I73" s="65"/>
      <c r="J73" s="65"/>
      <c r="K73" s="65"/>
    </row>
    <row r="74" spans="1:11" x14ac:dyDescent="0.25">
      <c r="A74" s="34" t="s">
        <v>99</v>
      </c>
      <c r="B74" s="35" t="s">
        <v>100</v>
      </c>
      <c r="C74" s="25">
        <v>61</v>
      </c>
      <c r="D74" s="29">
        <v>59</v>
      </c>
      <c r="E74" s="29">
        <v>59</v>
      </c>
      <c r="F74" s="29">
        <v>57</v>
      </c>
      <c r="G74" s="29">
        <v>57</v>
      </c>
      <c r="H74" s="29">
        <v>55</v>
      </c>
      <c r="I74" s="29">
        <v>55</v>
      </c>
      <c r="J74" s="29">
        <v>52</v>
      </c>
      <c r="K74" s="29">
        <v>52</v>
      </c>
    </row>
    <row r="75" spans="1:11" x14ac:dyDescent="0.25">
      <c r="A75" s="34" t="s">
        <v>101</v>
      </c>
      <c r="B75" s="35" t="s">
        <v>5</v>
      </c>
      <c r="C75" s="25">
        <v>691</v>
      </c>
      <c r="D75" s="29">
        <v>652</v>
      </c>
      <c r="E75" s="29">
        <v>652</v>
      </c>
      <c r="F75" s="29">
        <v>644</v>
      </c>
      <c r="G75" s="29">
        <v>644</v>
      </c>
      <c r="H75" s="29">
        <v>630</v>
      </c>
      <c r="I75" s="29">
        <v>630</v>
      </c>
      <c r="J75" s="29">
        <v>615</v>
      </c>
      <c r="K75" s="75">
        <v>615</v>
      </c>
    </row>
    <row r="76" spans="1:11" x14ac:dyDescent="0.25">
      <c r="A76" s="34" t="s">
        <v>102</v>
      </c>
      <c r="B76" s="35" t="s">
        <v>5</v>
      </c>
      <c r="C76" s="25">
        <v>145</v>
      </c>
      <c r="D76" s="29">
        <v>136</v>
      </c>
      <c r="E76" s="29">
        <v>136</v>
      </c>
      <c r="F76" s="29">
        <v>120</v>
      </c>
      <c r="G76" s="29">
        <v>120</v>
      </c>
      <c r="H76" s="29">
        <v>110</v>
      </c>
      <c r="I76" s="29">
        <v>110</v>
      </c>
      <c r="J76" s="29">
        <v>90</v>
      </c>
      <c r="K76" s="29">
        <v>90</v>
      </c>
    </row>
    <row r="77" spans="1:11" x14ac:dyDescent="0.25">
      <c r="A77" s="34" t="s">
        <v>103</v>
      </c>
      <c r="B77" s="35" t="s">
        <v>5</v>
      </c>
      <c r="C77" s="25">
        <v>28</v>
      </c>
      <c r="D77" s="29">
        <v>24</v>
      </c>
      <c r="E77" s="29">
        <v>24</v>
      </c>
      <c r="F77" s="29">
        <v>20</v>
      </c>
      <c r="G77" s="29">
        <v>20</v>
      </c>
      <c r="H77" s="29">
        <v>17</v>
      </c>
      <c r="I77" s="29">
        <v>17</v>
      </c>
      <c r="J77" s="29">
        <v>15</v>
      </c>
      <c r="K77" s="29">
        <v>15</v>
      </c>
    </row>
    <row r="78" spans="1:11" x14ac:dyDescent="0.25">
      <c r="A78" s="34" t="s">
        <v>104</v>
      </c>
      <c r="B78" s="35" t="s">
        <v>100</v>
      </c>
      <c r="C78" s="25">
        <v>14</v>
      </c>
      <c r="D78" s="29">
        <v>12</v>
      </c>
      <c r="E78" s="29">
        <v>12</v>
      </c>
      <c r="F78" s="29">
        <v>12</v>
      </c>
      <c r="G78" s="29">
        <v>12</v>
      </c>
      <c r="H78" s="29">
        <v>10</v>
      </c>
      <c r="I78" s="29">
        <v>10</v>
      </c>
      <c r="J78" s="29">
        <v>8</v>
      </c>
      <c r="K78" s="75">
        <v>8</v>
      </c>
    </row>
    <row r="79" spans="1:11" ht="24" x14ac:dyDescent="0.25">
      <c r="A79" s="34" t="s">
        <v>105</v>
      </c>
      <c r="B79" s="35" t="s">
        <v>5</v>
      </c>
      <c r="C79" s="25">
        <v>252</v>
      </c>
      <c r="D79" s="29">
        <v>214</v>
      </c>
      <c r="E79" s="29">
        <v>214</v>
      </c>
      <c r="F79" s="29">
        <v>210</v>
      </c>
      <c r="G79" s="29">
        <v>210</v>
      </c>
      <c r="H79" s="29">
        <v>195</v>
      </c>
      <c r="I79" s="29">
        <v>195</v>
      </c>
      <c r="J79" s="29">
        <v>170</v>
      </c>
      <c r="K79" s="75">
        <v>170</v>
      </c>
    </row>
    <row r="80" spans="1:11" ht="18.75" customHeight="1" x14ac:dyDescent="0.25">
      <c r="A80" s="46" t="s">
        <v>22</v>
      </c>
      <c r="B80" s="35"/>
      <c r="C80" s="36"/>
      <c r="D80" s="37"/>
      <c r="E80" s="37"/>
      <c r="F80" s="37"/>
      <c r="G80" s="37"/>
      <c r="H80" s="37"/>
      <c r="I80" s="37"/>
      <c r="J80" s="50"/>
      <c r="K80" s="50"/>
    </row>
    <row r="81" spans="1:11" ht="36" x14ac:dyDescent="0.25">
      <c r="A81" s="34" t="s">
        <v>64</v>
      </c>
      <c r="B81" s="35" t="s">
        <v>2</v>
      </c>
      <c r="C81" s="95" t="s">
        <v>94</v>
      </c>
      <c r="D81" s="96"/>
      <c r="E81" s="96"/>
      <c r="F81" s="96"/>
      <c r="G81" s="96"/>
      <c r="H81" s="96"/>
      <c r="I81" s="96"/>
      <c r="J81" s="96"/>
      <c r="K81" s="97"/>
    </row>
    <row r="82" spans="1:11" ht="24" x14ac:dyDescent="0.25">
      <c r="A82" s="34" t="s">
        <v>41</v>
      </c>
      <c r="B82" s="35" t="s">
        <v>2</v>
      </c>
      <c r="C82" s="95" t="s">
        <v>94</v>
      </c>
      <c r="D82" s="96"/>
      <c r="E82" s="96"/>
      <c r="F82" s="96"/>
      <c r="G82" s="96"/>
      <c r="H82" s="96"/>
      <c r="I82" s="96"/>
      <c r="J82" s="96"/>
      <c r="K82" s="97"/>
    </row>
    <row r="83" spans="1:11" x14ac:dyDescent="0.25">
      <c r="A83" s="34" t="s">
        <v>50</v>
      </c>
      <c r="B83" s="35" t="s">
        <v>3</v>
      </c>
      <c r="C83" s="86" t="s">
        <v>94</v>
      </c>
      <c r="D83" s="87"/>
      <c r="E83" s="87"/>
      <c r="F83" s="87"/>
      <c r="G83" s="87"/>
      <c r="H83" s="87"/>
      <c r="I83" s="87"/>
      <c r="J83" s="87"/>
      <c r="K83" s="88"/>
    </row>
    <row r="84" spans="1:11" x14ac:dyDescent="0.25">
      <c r="A84" s="46" t="s">
        <v>21</v>
      </c>
      <c r="B84" s="35"/>
      <c r="C84" s="55"/>
      <c r="D84" s="56"/>
      <c r="E84" s="56"/>
      <c r="F84" s="56"/>
      <c r="G84" s="56"/>
      <c r="H84" s="56"/>
      <c r="I84" s="56"/>
      <c r="J84" s="56"/>
      <c r="K84" s="56"/>
    </row>
    <row r="85" spans="1:11" ht="24" x14ac:dyDescent="0.25">
      <c r="A85" s="52" t="s">
        <v>88</v>
      </c>
      <c r="B85" s="35" t="s">
        <v>5</v>
      </c>
      <c r="C85" s="59">
        <v>1134</v>
      </c>
      <c r="D85" s="56">
        <v>1068</v>
      </c>
      <c r="E85" s="56">
        <v>1128</v>
      </c>
      <c r="F85" s="56">
        <v>1115</v>
      </c>
      <c r="G85" s="56">
        <v>1120</v>
      </c>
      <c r="H85" s="56">
        <v>1105</v>
      </c>
      <c r="I85" s="56">
        <v>1110</v>
      </c>
      <c r="J85" s="56">
        <v>1095</v>
      </c>
      <c r="K85" s="56">
        <v>1100</v>
      </c>
    </row>
    <row r="86" spans="1:11" x14ac:dyDescent="0.25">
      <c r="A86" s="34"/>
      <c r="B86" s="35" t="s">
        <v>28</v>
      </c>
      <c r="C86" s="55">
        <v>92.03</v>
      </c>
      <c r="D86" s="76">
        <f>D85/C85*100</f>
        <v>94.179894179894177</v>
      </c>
      <c r="E86" s="76">
        <f>E85/D85*100</f>
        <v>105.61797752808988</v>
      </c>
      <c r="F86" s="76">
        <f>F85/E85*100</f>
        <v>98.847517730496463</v>
      </c>
      <c r="G86" s="76">
        <f>G85/E85*100</f>
        <v>99.290780141843967</v>
      </c>
      <c r="H86" s="76">
        <f>H85/F85*100</f>
        <v>99.103139013452918</v>
      </c>
      <c r="I86" s="76">
        <f>I85/G85*100</f>
        <v>99.107142857142861</v>
      </c>
      <c r="J86" s="76">
        <f>J85/H85*100</f>
        <v>99.095022624434392</v>
      </c>
      <c r="K86" s="76">
        <f>K85/I85*100</f>
        <v>99.099099099099092</v>
      </c>
    </row>
    <row r="87" spans="1:11" ht="14.25" customHeight="1" x14ac:dyDescent="0.25">
      <c r="A87" s="34" t="s">
        <v>72</v>
      </c>
      <c r="B87" s="35" t="s">
        <v>5</v>
      </c>
      <c r="C87" s="55">
        <v>483.6</v>
      </c>
      <c r="D87" s="56">
        <f>D89+D90+D91</f>
        <v>476</v>
      </c>
      <c r="E87" s="56">
        <f t="shared" ref="E87:K87" si="2">E89+E90+E91</f>
        <v>471.8</v>
      </c>
      <c r="F87" s="56">
        <f t="shared" si="2"/>
        <v>471.4</v>
      </c>
      <c r="G87" s="56">
        <f t="shared" si="2"/>
        <v>471.4</v>
      </c>
      <c r="H87" s="56">
        <f t="shared" si="2"/>
        <v>466.4</v>
      </c>
      <c r="I87" s="56">
        <f t="shared" si="2"/>
        <v>466.4</v>
      </c>
      <c r="J87" s="56">
        <f t="shared" si="2"/>
        <v>460.4</v>
      </c>
      <c r="K87" s="56">
        <f t="shared" si="2"/>
        <v>460.4</v>
      </c>
    </row>
    <row r="88" spans="1:11" x14ac:dyDescent="0.25">
      <c r="A88" s="34" t="s">
        <v>74</v>
      </c>
      <c r="B88" s="35"/>
      <c r="C88" s="55"/>
      <c r="D88" s="56"/>
      <c r="E88" s="56"/>
      <c r="F88" s="56"/>
      <c r="G88" s="56"/>
      <c r="H88" s="56"/>
      <c r="I88" s="56"/>
      <c r="J88" s="56"/>
      <c r="K88" s="56"/>
    </row>
    <row r="89" spans="1:11" x14ac:dyDescent="0.25">
      <c r="A89" s="33" t="s">
        <v>73</v>
      </c>
      <c r="B89" s="35" t="s">
        <v>5</v>
      </c>
      <c r="C89" s="55">
        <v>287.39999999999998</v>
      </c>
      <c r="D89" s="56">
        <v>285</v>
      </c>
      <c r="E89" s="56">
        <v>274</v>
      </c>
      <c r="F89" s="56">
        <v>271</v>
      </c>
      <c r="G89" s="56">
        <v>271</v>
      </c>
      <c r="H89" s="56">
        <v>266</v>
      </c>
      <c r="I89" s="56">
        <v>266</v>
      </c>
      <c r="J89" s="56">
        <v>260</v>
      </c>
      <c r="K89" s="56">
        <v>260</v>
      </c>
    </row>
    <row r="90" spans="1:11" x14ac:dyDescent="0.25">
      <c r="A90" s="33" t="s">
        <v>80</v>
      </c>
      <c r="B90" s="35" t="s">
        <v>5</v>
      </c>
      <c r="C90" s="55">
        <v>134.69999999999999</v>
      </c>
      <c r="D90" s="56">
        <v>127.8</v>
      </c>
      <c r="E90" s="56">
        <v>130</v>
      </c>
      <c r="F90" s="56">
        <v>130</v>
      </c>
      <c r="G90" s="56">
        <v>130</v>
      </c>
      <c r="H90" s="56">
        <v>130</v>
      </c>
      <c r="I90" s="56">
        <v>130</v>
      </c>
      <c r="J90" s="56">
        <v>130</v>
      </c>
      <c r="K90" s="56">
        <v>130</v>
      </c>
    </row>
    <row r="91" spans="1:11" ht="24" x14ac:dyDescent="0.25">
      <c r="A91" s="33" t="s">
        <v>81</v>
      </c>
      <c r="B91" s="35" t="s">
        <v>5</v>
      </c>
      <c r="C91" s="59">
        <v>61.5</v>
      </c>
      <c r="D91" s="56">
        <v>63.2</v>
      </c>
      <c r="E91" s="56">
        <v>67.8</v>
      </c>
      <c r="F91" s="56">
        <v>70.400000000000006</v>
      </c>
      <c r="G91" s="56">
        <v>70.400000000000006</v>
      </c>
      <c r="H91" s="56">
        <v>70.400000000000006</v>
      </c>
      <c r="I91" s="56">
        <v>70.400000000000006</v>
      </c>
      <c r="J91" s="56">
        <v>70.400000000000006</v>
      </c>
      <c r="K91" s="56">
        <v>70.400000000000006</v>
      </c>
    </row>
    <row r="92" spans="1:11" x14ac:dyDescent="0.25">
      <c r="A92" s="34"/>
      <c r="B92" s="35"/>
      <c r="C92" s="69"/>
      <c r="D92" s="70"/>
      <c r="E92" s="70"/>
      <c r="F92" s="70"/>
      <c r="G92" s="70"/>
      <c r="H92" s="70"/>
      <c r="I92" s="70"/>
      <c r="J92" s="70"/>
      <c r="K92" s="70"/>
    </row>
    <row r="93" spans="1:11" x14ac:dyDescent="0.25">
      <c r="A93" s="62" t="s">
        <v>63</v>
      </c>
      <c r="B93" s="35" t="s">
        <v>6</v>
      </c>
      <c r="C93" s="76">
        <f t="shared" ref="C93:K93" si="3">C99/C85/12*1000000</f>
        <v>53093.768371546146</v>
      </c>
      <c r="D93" s="76">
        <f t="shared" si="3"/>
        <v>58952.0911360799</v>
      </c>
      <c r="E93" s="76">
        <f t="shared" si="3"/>
        <v>56434.692671394805</v>
      </c>
      <c r="F93" s="76">
        <f t="shared" si="3"/>
        <v>59887.892376681608</v>
      </c>
      <c r="G93" s="76">
        <f t="shared" si="3"/>
        <v>60074.404761904756</v>
      </c>
      <c r="H93" s="76">
        <f t="shared" si="3"/>
        <v>63868.778280542982</v>
      </c>
      <c r="I93" s="76">
        <f t="shared" si="3"/>
        <v>64076.576576576575</v>
      </c>
      <c r="J93" s="76">
        <f t="shared" si="3"/>
        <v>68036.529680365289</v>
      </c>
      <c r="K93" s="76">
        <f t="shared" si="3"/>
        <v>68340.909090909088</v>
      </c>
    </row>
    <row r="94" spans="1:11" x14ac:dyDescent="0.25">
      <c r="A94" s="48"/>
      <c r="B94" s="35" t="s">
        <v>28</v>
      </c>
      <c r="C94" s="55">
        <v>109.59</v>
      </c>
      <c r="D94" s="76">
        <f>D93/C93*100</f>
        <v>111.03391781034952</v>
      </c>
      <c r="E94" s="76">
        <f>E93/D93*100</f>
        <v>95.729755440101087</v>
      </c>
      <c r="F94" s="76">
        <f>F93/E93*100</f>
        <v>106.11893064678128</v>
      </c>
      <c r="G94" s="76">
        <f>G93/E93*100</f>
        <v>106.4494230733267</v>
      </c>
      <c r="H94" s="76">
        <f>H93/F93*100</f>
        <v>106.6472299255791</v>
      </c>
      <c r="I94" s="76">
        <f>I93/G93*100</f>
        <v>106.66202491815571</v>
      </c>
      <c r="J94" s="76">
        <f>J93/H93*100</f>
        <v>106.52549103337392</v>
      </c>
      <c r="K94" s="76">
        <f>K93/I93*100</f>
        <v>106.6550567183256</v>
      </c>
    </row>
    <row r="95" spans="1:11" x14ac:dyDescent="0.25">
      <c r="A95" s="34" t="s">
        <v>75</v>
      </c>
      <c r="B95" s="35"/>
      <c r="C95" s="69"/>
      <c r="D95" s="70"/>
      <c r="E95" s="70"/>
      <c r="F95" s="70"/>
      <c r="G95" s="70"/>
      <c r="H95" s="70"/>
      <c r="I95" s="70"/>
      <c r="J95" s="70"/>
      <c r="K95" s="70"/>
    </row>
    <row r="96" spans="1:11" x14ac:dyDescent="0.25">
      <c r="A96" s="33" t="s">
        <v>73</v>
      </c>
      <c r="B96" s="35" t="s">
        <v>6</v>
      </c>
      <c r="C96" s="55">
        <v>50720.39</v>
      </c>
      <c r="D96" s="56">
        <v>52749.21</v>
      </c>
      <c r="E96" s="56">
        <v>58912.12</v>
      </c>
      <c r="F96" s="56">
        <v>62661.63</v>
      </c>
      <c r="G96" s="56">
        <v>66175.92</v>
      </c>
      <c r="H96" s="56">
        <v>67222.97</v>
      </c>
      <c r="I96" s="56">
        <v>73217.83</v>
      </c>
      <c r="J96" s="56">
        <v>73794.789999999994</v>
      </c>
      <c r="K96" s="56">
        <v>81124.91</v>
      </c>
    </row>
    <row r="97" spans="1:22" x14ac:dyDescent="0.25">
      <c r="A97" s="33" t="s">
        <v>80</v>
      </c>
      <c r="B97" s="35" t="s">
        <v>6</v>
      </c>
      <c r="C97" s="55">
        <v>46912.89</v>
      </c>
      <c r="D97" s="56">
        <v>48784.69</v>
      </c>
      <c r="E97" s="56">
        <v>51663.77</v>
      </c>
      <c r="F97" s="56">
        <v>55086.58</v>
      </c>
      <c r="G97" s="56">
        <v>55086.58</v>
      </c>
      <c r="H97" s="83">
        <v>55086.58</v>
      </c>
      <c r="I97" s="83">
        <v>55086.58</v>
      </c>
      <c r="J97" s="83">
        <v>55086.58</v>
      </c>
      <c r="K97" s="83">
        <v>55086.58</v>
      </c>
    </row>
    <row r="98" spans="1:22" ht="24" x14ac:dyDescent="0.25">
      <c r="A98" s="33" t="s">
        <v>81</v>
      </c>
      <c r="B98" s="35" t="s">
        <v>6</v>
      </c>
      <c r="C98" s="55">
        <v>56857.03</v>
      </c>
      <c r="D98" s="56">
        <v>59859.47</v>
      </c>
      <c r="E98" s="56">
        <v>59045.31</v>
      </c>
      <c r="F98" s="56">
        <v>61407.12</v>
      </c>
      <c r="G98" s="56">
        <v>61407.12</v>
      </c>
      <c r="H98" s="76">
        <v>63863.4</v>
      </c>
      <c r="I98" s="76">
        <v>63863.4</v>
      </c>
      <c r="J98" s="56">
        <v>66417.899999999994</v>
      </c>
      <c r="K98" s="56">
        <v>66417.899999999994</v>
      </c>
    </row>
    <row r="99" spans="1:22" s="85" customFormat="1" ht="24" x14ac:dyDescent="0.25">
      <c r="A99" s="52" t="s">
        <v>87</v>
      </c>
      <c r="B99" s="23" t="s">
        <v>2</v>
      </c>
      <c r="C99" s="55">
        <v>722.5</v>
      </c>
      <c r="D99" s="56">
        <v>755.53</v>
      </c>
      <c r="E99" s="56">
        <v>763.9</v>
      </c>
      <c r="F99" s="56">
        <v>801.3</v>
      </c>
      <c r="G99" s="56">
        <v>807.4</v>
      </c>
      <c r="H99" s="56">
        <v>846.9</v>
      </c>
      <c r="I99" s="56">
        <v>853.5</v>
      </c>
      <c r="J99" s="56">
        <v>894</v>
      </c>
      <c r="K99" s="56">
        <v>902.1</v>
      </c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</row>
    <row r="100" spans="1:22" x14ac:dyDescent="0.25">
      <c r="A100" s="34"/>
      <c r="B100" s="35" t="s">
        <v>28</v>
      </c>
      <c r="C100" s="55">
        <v>100.85</v>
      </c>
      <c r="D100" s="76">
        <f>D99/C99*100</f>
        <v>104.57162629757786</v>
      </c>
      <c r="E100" s="76">
        <f>E99/D99*100</f>
        <v>101.10783158842138</v>
      </c>
      <c r="F100" s="76">
        <f>F99/E99*100</f>
        <v>104.89592878649037</v>
      </c>
      <c r="G100" s="76">
        <f>G99/E99*100</f>
        <v>105.69446262599817</v>
      </c>
      <c r="H100" s="76">
        <f>H99/F99*100</f>
        <v>105.69075252714339</v>
      </c>
      <c r="I100" s="76">
        <f>I99/G99*100</f>
        <v>105.70968540995788</v>
      </c>
      <c r="J100" s="76">
        <f>J99/H99*100</f>
        <v>105.56145944031172</v>
      </c>
      <c r="K100" s="76">
        <f>K99/I99*100</f>
        <v>105.69420035149386</v>
      </c>
    </row>
    <row r="101" spans="1:22" x14ac:dyDescent="0.25">
      <c r="A101" s="34" t="s">
        <v>74</v>
      </c>
      <c r="B101" s="35"/>
      <c r="C101" s="69"/>
      <c r="D101" s="70"/>
      <c r="E101" s="70"/>
      <c r="F101" s="70"/>
      <c r="G101" s="70"/>
      <c r="H101" s="70"/>
      <c r="I101" s="70"/>
      <c r="J101" s="70"/>
      <c r="K101" s="70"/>
    </row>
    <row r="102" spans="1:22" ht="24" x14ac:dyDescent="0.25">
      <c r="A102" s="34" t="s">
        <v>76</v>
      </c>
      <c r="B102" s="35" t="s">
        <v>2</v>
      </c>
      <c r="C102" s="56">
        <f>C104+C105+C106</f>
        <v>295.7</v>
      </c>
      <c r="D102" s="56">
        <f>D104+D105+D106</f>
        <v>314.7</v>
      </c>
      <c r="E102" s="76">
        <f t="shared" ref="E102:K102" si="4">E104+E105+E106</f>
        <v>334.9</v>
      </c>
      <c r="F102" s="76">
        <f t="shared" si="4"/>
        <v>352.7</v>
      </c>
      <c r="G102" s="76">
        <f t="shared" si="4"/>
        <v>364.12</v>
      </c>
      <c r="H102" s="76">
        <f t="shared" si="4"/>
        <v>365.98</v>
      </c>
      <c r="I102" s="76">
        <f t="shared" si="4"/>
        <v>385.11</v>
      </c>
      <c r="J102" s="76">
        <f t="shared" si="4"/>
        <v>384.14</v>
      </c>
      <c r="K102" s="76">
        <f t="shared" si="4"/>
        <v>407.01</v>
      </c>
    </row>
    <row r="103" spans="1:22" x14ac:dyDescent="0.25">
      <c r="A103" s="34" t="s">
        <v>74</v>
      </c>
      <c r="B103" s="35"/>
      <c r="C103" s="69"/>
      <c r="D103" s="70"/>
      <c r="E103" s="70"/>
      <c r="F103" s="70"/>
      <c r="G103" s="70"/>
      <c r="H103" s="70"/>
      <c r="I103" s="70"/>
      <c r="J103" s="70"/>
      <c r="K103" s="70"/>
    </row>
    <row r="104" spans="1:22" ht="14.25" customHeight="1" x14ac:dyDescent="0.25">
      <c r="A104" s="33" t="s">
        <v>73</v>
      </c>
      <c r="B104" s="35" t="s">
        <v>2</v>
      </c>
      <c r="C104" s="55">
        <v>173.1</v>
      </c>
      <c r="D104" s="56">
        <v>180.4</v>
      </c>
      <c r="E104" s="56">
        <v>193.7</v>
      </c>
      <c r="F104" s="56">
        <v>203.78</v>
      </c>
      <c r="G104" s="56">
        <v>215.2</v>
      </c>
      <c r="H104" s="56">
        <v>214.58</v>
      </c>
      <c r="I104" s="56">
        <v>233.71</v>
      </c>
      <c r="J104" s="56">
        <v>230.24</v>
      </c>
      <c r="K104" s="56">
        <v>253.11</v>
      </c>
    </row>
    <row r="105" spans="1:22" ht="15" customHeight="1" x14ac:dyDescent="0.25">
      <c r="A105" s="33" t="s">
        <v>80</v>
      </c>
      <c r="B105" s="35" t="s">
        <v>2</v>
      </c>
      <c r="C105" s="55">
        <v>75.8</v>
      </c>
      <c r="D105" s="56">
        <v>74.900000000000006</v>
      </c>
      <c r="E105" s="76">
        <v>80.599999999999994</v>
      </c>
      <c r="F105" s="76">
        <v>85.9</v>
      </c>
      <c r="G105" s="76">
        <v>85.9</v>
      </c>
      <c r="H105" s="76">
        <v>85.9</v>
      </c>
      <c r="I105" s="76">
        <v>85.9</v>
      </c>
      <c r="J105" s="76">
        <v>85.9</v>
      </c>
      <c r="K105" s="76">
        <v>85.9</v>
      </c>
    </row>
    <row r="106" spans="1:22" ht="25.5" customHeight="1" x14ac:dyDescent="0.25">
      <c r="A106" s="33" t="s">
        <v>81</v>
      </c>
      <c r="B106" s="35" t="s">
        <v>2</v>
      </c>
      <c r="C106" s="55">
        <v>46.8</v>
      </c>
      <c r="D106" s="56">
        <v>59.4</v>
      </c>
      <c r="E106" s="56">
        <v>60.6</v>
      </c>
      <c r="F106" s="56">
        <v>63.02</v>
      </c>
      <c r="G106" s="56">
        <v>63.02</v>
      </c>
      <c r="H106" s="56">
        <v>65.5</v>
      </c>
      <c r="I106" s="56">
        <v>65.5</v>
      </c>
      <c r="J106" s="56">
        <v>68</v>
      </c>
      <c r="K106" s="56">
        <v>68</v>
      </c>
    </row>
    <row r="107" spans="1:22" ht="15" customHeight="1" x14ac:dyDescent="0.25">
      <c r="A107" s="34" t="s">
        <v>12</v>
      </c>
      <c r="B107" s="35" t="s">
        <v>2</v>
      </c>
      <c r="C107" s="55">
        <v>19.98</v>
      </c>
      <c r="D107" s="56">
        <v>14.81</v>
      </c>
      <c r="E107" s="56">
        <v>15.5</v>
      </c>
      <c r="F107" s="56">
        <v>16.8</v>
      </c>
      <c r="G107" s="56">
        <v>17.5</v>
      </c>
      <c r="H107" s="83">
        <v>18</v>
      </c>
      <c r="I107" s="56">
        <v>19.2</v>
      </c>
      <c r="J107" s="83">
        <v>19</v>
      </c>
      <c r="K107" s="56">
        <v>20.5</v>
      </c>
    </row>
    <row r="108" spans="1:22" x14ac:dyDescent="0.25">
      <c r="A108" s="34"/>
      <c r="B108" s="35" t="s">
        <v>28</v>
      </c>
      <c r="C108" s="55">
        <v>177</v>
      </c>
      <c r="D108" s="56">
        <v>74.099999999999994</v>
      </c>
      <c r="E108" s="56">
        <v>104.65</v>
      </c>
      <c r="F108" s="56">
        <v>108.4</v>
      </c>
      <c r="G108" s="56">
        <v>104.17</v>
      </c>
      <c r="H108" s="56">
        <v>102.8</v>
      </c>
      <c r="I108" s="56">
        <v>106.6</v>
      </c>
      <c r="J108" s="56">
        <v>98.95</v>
      </c>
      <c r="K108" s="56">
        <v>107.8</v>
      </c>
    </row>
    <row r="109" spans="1:22" ht="14.25" customHeight="1" x14ac:dyDescent="0.25">
      <c r="C109" s="55"/>
      <c r="D109" s="56"/>
      <c r="E109" s="56"/>
      <c r="F109" s="56"/>
      <c r="G109" s="56"/>
      <c r="H109" s="56"/>
      <c r="I109" s="56"/>
      <c r="J109" s="56"/>
      <c r="K109" s="56"/>
    </row>
    <row r="110" spans="1:22" ht="14.25" customHeight="1" x14ac:dyDescent="0.25">
      <c r="A110" s="38" t="s">
        <v>48</v>
      </c>
      <c r="B110" s="35" t="s">
        <v>5</v>
      </c>
      <c r="C110" s="55">
        <v>109</v>
      </c>
      <c r="D110" s="56">
        <v>96</v>
      </c>
      <c r="E110" s="56">
        <v>110</v>
      </c>
      <c r="F110" s="56">
        <v>110</v>
      </c>
      <c r="G110" s="56">
        <v>110</v>
      </c>
      <c r="H110" s="56">
        <v>110</v>
      </c>
      <c r="I110" s="56">
        <v>110</v>
      </c>
      <c r="J110" s="56">
        <v>110</v>
      </c>
      <c r="K110" s="56">
        <v>110</v>
      </c>
    </row>
    <row r="111" spans="1:22" ht="24" x14ac:dyDescent="0.25">
      <c r="A111" s="34" t="s">
        <v>68</v>
      </c>
      <c r="B111" s="35" t="s">
        <v>69</v>
      </c>
      <c r="C111" s="59">
        <v>4.0999999999999996</v>
      </c>
      <c r="D111" s="56">
        <v>4</v>
      </c>
      <c r="E111" s="56">
        <v>4.2</v>
      </c>
      <c r="F111" s="56">
        <v>4.2</v>
      </c>
      <c r="G111" s="56">
        <v>4.2</v>
      </c>
      <c r="H111" s="56">
        <v>4.2</v>
      </c>
      <c r="I111" s="56">
        <v>4.2</v>
      </c>
      <c r="J111" s="56">
        <v>4.2</v>
      </c>
      <c r="K111" s="56">
        <v>4.2</v>
      </c>
    </row>
    <row r="112" spans="1:22" ht="24" x14ac:dyDescent="0.25">
      <c r="A112" s="34" t="s">
        <v>49</v>
      </c>
      <c r="B112" s="49" t="s">
        <v>5</v>
      </c>
      <c r="C112" s="59">
        <v>5</v>
      </c>
      <c r="D112" s="56">
        <v>6</v>
      </c>
      <c r="E112" s="56">
        <v>6</v>
      </c>
      <c r="F112" s="56">
        <v>6</v>
      </c>
      <c r="G112" s="56">
        <v>6</v>
      </c>
      <c r="H112" s="56">
        <v>6</v>
      </c>
      <c r="I112" s="56">
        <v>6</v>
      </c>
      <c r="J112" s="56">
        <v>6</v>
      </c>
      <c r="K112" s="56">
        <v>6</v>
      </c>
    </row>
    <row r="113" spans="1:11" x14ac:dyDescent="0.25">
      <c r="A113" s="17" t="s">
        <v>106</v>
      </c>
      <c r="C113" s="57"/>
      <c r="D113" s="58"/>
      <c r="E113" s="58"/>
      <c r="F113" s="58"/>
      <c r="G113" s="58"/>
      <c r="H113" s="58"/>
      <c r="I113" s="58"/>
      <c r="J113" s="58"/>
      <c r="K113" s="58"/>
    </row>
  </sheetData>
  <mergeCells count="20">
    <mergeCell ref="A1:K1"/>
    <mergeCell ref="C5:D5"/>
    <mergeCell ref="A2:K2"/>
    <mergeCell ref="A4:K4"/>
    <mergeCell ref="A3:K3"/>
    <mergeCell ref="F5:K5"/>
    <mergeCell ref="H6:I6"/>
    <mergeCell ref="J6:K6"/>
    <mergeCell ref="B5:B7"/>
    <mergeCell ref="A5:A7"/>
    <mergeCell ref="C6:C7"/>
    <mergeCell ref="D6:D7"/>
    <mergeCell ref="E6:E7"/>
    <mergeCell ref="F6:G6"/>
    <mergeCell ref="C83:K83"/>
    <mergeCell ref="C50:K50"/>
    <mergeCell ref="C69:K69"/>
    <mergeCell ref="C71:K71"/>
    <mergeCell ref="C81:K81"/>
    <mergeCell ref="C82:K82"/>
  </mergeCells>
  <phoneticPr fontId="0" type="noConversion"/>
  <pageMargins left="0.23622047244094491" right="0.23622047244094491" top="0.74803149606299213" bottom="0.55118110236220474" header="0.31496062992125984" footer="0.31496062992125984"/>
  <pageSetup paperSize="9" scale="82" fitToHeight="0" orientation="landscape" r:id="rId1"/>
  <headerFooter alignWithMargins="0">
    <oddHeader>&amp;C&amp;P</oddHeader>
  </headerFooter>
  <rowBreaks count="3" manualBreakCount="3">
    <brk id="15" max="10" man="1"/>
    <brk id="51" max="10" man="1"/>
    <brk id="8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M1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приемная министра экономического развития и КП</dc:creator>
  <cp:lastModifiedBy>Chursanova</cp:lastModifiedBy>
  <cp:lastPrinted>2023-11-14T06:46:57Z</cp:lastPrinted>
  <dcterms:created xsi:type="dcterms:W3CDTF">2001-06-14T10:07:03Z</dcterms:created>
  <dcterms:modified xsi:type="dcterms:W3CDTF">2023-11-14T06:47:24Z</dcterms:modified>
</cp:coreProperties>
</file>